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EIP\Proyectos\En Diseño\COLONIA\Esc. n°2 - Colonia-Colonia\Rubrado final ESC n°2 de Colonia\220803\"/>
    </mc:Choice>
  </mc:AlternateContent>
  <bookViews>
    <workbookView xWindow="0" yWindow="0" windowWidth="2880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generico'!$B$2:$K$107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3" i="43" l="1"/>
  <c r="D89" i="43" l="1"/>
  <c r="D93" i="43" l="1"/>
  <c r="D90" i="43"/>
  <c r="D91" i="43" s="1"/>
  <c r="D94" i="43" l="1"/>
  <c r="D95" i="43" s="1"/>
  <c r="D97" i="43" s="1"/>
  <c r="D100" i="43"/>
  <c r="D104" i="43" s="1"/>
  <c r="D101" i="43" l="1"/>
  <c r="D105" i="43"/>
  <c r="D107" i="43" s="1"/>
</calcChain>
</file>

<file path=xl/sharedStrings.xml><?xml version="1.0" encoding="utf-8"?>
<sst xmlns="http://schemas.openxmlformats.org/spreadsheetml/2006/main" count="252" uniqueCount="192">
  <si>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</si>
  <si>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</si>
  <si>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</si>
  <si>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</si>
  <si>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</si>
  <si>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</si>
  <si>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</si>
  <si>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</si>
  <si>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</si>
  <si>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</si>
  <si>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</si>
  <si>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</si>
  <si>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</si>
  <si>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</si>
  <si>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</si>
  <si>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</si>
  <si>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</si>
  <si>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</si>
  <si>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</si>
  <si>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</si>
  <si>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</si>
  <si>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</si>
  <si>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</si>
  <si>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</si>
  <si>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</si>
  <si>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</si>
  <si>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</si>
  <si>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% UNITARIO SOBRE TOTAL</t>
  </si>
  <si>
    <t>1.1</t>
  </si>
  <si>
    <t>1.2</t>
  </si>
  <si>
    <t>1.3</t>
  </si>
  <si>
    <t>MATRIZ DE OFERTA</t>
  </si>
  <si>
    <t>VARIOS</t>
  </si>
  <si>
    <t>Servicio provisorio de OSE</t>
  </si>
  <si>
    <t>1.2.1</t>
  </si>
  <si>
    <t>1.2.2</t>
  </si>
  <si>
    <t>1.3.1</t>
  </si>
  <si>
    <t>1.3.2</t>
  </si>
  <si>
    <t>1.2.5</t>
  </si>
  <si>
    <t>Andamios</t>
  </si>
  <si>
    <t>1.2.8</t>
  </si>
  <si>
    <t>Contenedor baños</t>
  </si>
  <si>
    <t>PREPARACION DEL TERRENO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</si>
  <si>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</si>
  <si>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</si>
  <si>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</si>
  <si>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</si>
  <si>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</si>
  <si>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</si>
  <si>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</si>
  <si>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</si>
  <si>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</si>
  <si>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</si>
  <si>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</si>
  <si>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</si>
  <si>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</si>
  <si>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</si>
  <si>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</si>
  <si>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</si>
  <si>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</si>
  <si>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% SUBRUBRO SOBRE TOTAL</t>
  </si>
  <si>
    <t>PRECIO TOTAL SUBRUBRO ($)</t>
  </si>
  <si>
    <t>10.00</t>
  </si>
  <si>
    <t>REPARACION DE CUBIERTAS  EXISTENTES</t>
  </si>
  <si>
    <t>TERMINACION DE CUBIERTAS</t>
  </si>
  <si>
    <t>10.3</t>
  </si>
  <si>
    <t xml:space="preserve"> HERRERIA</t>
  </si>
  <si>
    <t>13.00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</si>
  <si>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</si>
  <si>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</si>
  <si>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</si>
  <si>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</si>
  <si>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</si>
  <si>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</si>
  <si>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</si>
  <si>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</si>
  <si>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</si>
  <si>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</si>
  <si>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</si>
  <si>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</si>
  <si>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</si>
  <si>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</si>
  <si>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</si>
  <si>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</si>
  <si>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</si>
  <si>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</si>
  <si>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</si>
  <si>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</si>
  <si>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</si>
  <si>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</si>
  <si>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</si>
  <si>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</si>
  <si>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t>Contenedor vestuarios y duchas</t>
  </si>
  <si>
    <t>10,3,7</t>
  </si>
  <si>
    <t>Cubiertas 1 y 3</t>
  </si>
  <si>
    <t>10,3,7,1</t>
  </si>
  <si>
    <t>Reparación puntual, parches con membrana 4mm terminación aluminio gofrado</t>
  </si>
  <si>
    <t>Reparación puntual, en pretiles. Picado de revoques, reconstrucción 3 capas y pitura impermeabilizante</t>
  </si>
  <si>
    <t>10,3,7,2</t>
  </si>
  <si>
    <t>10,3,7,3</t>
  </si>
  <si>
    <t>10,3,7,4</t>
  </si>
  <si>
    <t>m²</t>
  </si>
  <si>
    <t>10,3,7,6</t>
  </si>
  <si>
    <t>10,3,7,5</t>
  </si>
  <si>
    <t>Limpieza general e hidrolavado. Retiro de claraboyas en cubierta N°1</t>
  </si>
  <si>
    <t>Sustitución de vidrios en claraboyas</t>
  </si>
  <si>
    <t>Construcción de pretil perimetral para claraboyas retiradas en cubierta N°1</t>
  </si>
  <si>
    <t>Construcción de gargantas en pretiles nuevos, revoque hidrófugo, alisado, membrana 4mm con aluminio gofrado</t>
  </si>
  <si>
    <t>Reconstrucción de revoques cara superior en pretiles con pendiente hacia la azotea</t>
  </si>
  <si>
    <t>10,3,8</t>
  </si>
  <si>
    <t>Cubiertas 2, 4 y 6</t>
  </si>
  <si>
    <t>Retiro de claraboya en desuso sobre cubierta N°6</t>
  </si>
  <si>
    <t>Retiro de membrana en las tres cubiertas</t>
  </si>
  <si>
    <t>Imprimación y membrana 4mm con aluminio gofrado</t>
  </si>
  <si>
    <t>Alisado. Adecución sustrato con pendiente para colocar membrana</t>
  </si>
  <si>
    <t>Retiro chapa sector C cubierta N° 2. Construcción pretil y cierre lateral logrando pendiente adecuada de la chapa existente</t>
  </si>
  <si>
    <t>10,3,9</t>
  </si>
  <si>
    <t>10,3,8,1</t>
  </si>
  <si>
    <t>10,3,8,2</t>
  </si>
  <si>
    <t>10,3,8,4</t>
  </si>
  <si>
    <t>10,3,8,3</t>
  </si>
  <si>
    <t>10,3,8,5</t>
  </si>
  <si>
    <t>10,3,9,1</t>
  </si>
  <si>
    <t>10,3,9,2</t>
  </si>
  <si>
    <t>10,3,9,3</t>
  </si>
  <si>
    <t>10,3,9,4</t>
  </si>
  <si>
    <t>10,3,9,5</t>
  </si>
  <si>
    <t>Limpieza general. Retiro de toda la membrana</t>
  </si>
  <si>
    <t>Adecuación del sustrato con pendiente</t>
  </si>
  <si>
    <t>Limpieza de canalones que reciben cubierta N°8</t>
  </si>
  <si>
    <t xml:space="preserve">Colocación de ganchos de seguridad para mantenimiento </t>
  </si>
  <si>
    <t>10,3,9,6</t>
  </si>
  <si>
    <t>10,3,9,7</t>
  </si>
  <si>
    <t>10,3,9,8</t>
  </si>
  <si>
    <t>10,3,9,9</t>
  </si>
  <si>
    <t>Equipo de arnés de seguridad para trabajos en altura</t>
  </si>
  <si>
    <t>Limpieza, reparación de revoques y pintura en cornisa de la fachada principal</t>
  </si>
  <si>
    <t>Escalera de extensión tipo coliza con sistema de polea y traba. Altura 8mts</t>
  </si>
  <si>
    <t>Pretiles y gargantas. Revoque con hidrófugo. Terminación pintura impermeabilizante</t>
  </si>
  <si>
    <t>10,3,10</t>
  </si>
  <si>
    <t>Cubiertas 9 y 10</t>
  </si>
  <si>
    <t>Sellado entre cubierta de chapa y muro</t>
  </si>
  <si>
    <t>10,3,10,1</t>
  </si>
  <si>
    <t>10,3,10,2</t>
  </si>
  <si>
    <t>10,3,11</t>
  </si>
  <si>
    <t>10,3,11,1</t>
  </si>
  <si>
    <t>10,3,11,2</t>
  </si>
  <si>
    <t>10,3,11,3</t>
  </si>
  <si>
    <t>Limpieza, retiro de vegetación y toda la membrana existente</t>
  </si>
  <si>
    <t>Retiro del sustrato: ladrillo, arena, membrana y rellenos</t>
  </si>
  <si>
    <t>Reconstrucción de pendiente con relleno ligerado con perlas de poliestireno expandido</t>
  </si>
  <si>
    <t>Cubierta 15 sectores  A, C y D</t>
  </si>
  <si>
    <t>10,3,11,4</t>
  </si>
  <si>
    <t>10,3,11,5</t>
  </si>
  <si>
    <t>10,3,12</t>
  </si>
  <si>
    <t>Cubierta 16</t>
  </si>
  <si>
    <t>Retiro de cubierta existente</t>
  </si>
  <si>
    <t>Cubierta panel compuesto de chapa en acero galvanizado y zincado con alma de poliestireno expandido tipo Isodec 10cm</t>
  </si>
  <si>
    <t>Elementos auxiliares y terminaciones. Babetas, frontalines, sujeciones, anclajes, selladores</t>
  </si>
  <si>
    <t>Relleno de tosca compactada espesor 15cm</t>
  </si>
  <si>
    <t>m³</t>
  </si>
  <si>
    <t>H01- Escalera acceso a azoteas según detalle, 2,60 x 0,80</t>
  </si>
  <si>
    <t>H02- Escalera acceso a azoteas según detalle. 1,80 x 0,80</t>
  </si>
  <si>
    <t>Contrapiso armado espesor 10cm terminación reglada</t>
  </si>
  <si>
    <t>Picado y retiro de contrapiso</t>
  </si>
  <si>
    <t>mes</t>
  </si>
  <si>
    <t>PLAZO DE OBRA</t>
  </si>
  <si>
    <t>DIAS HÁBILES</t>
  </si>
  <si>
    <r>
      <rPr>
        <b/>
        <sz val="18"/>
        <color theme="0"/>
        <rFont val="Arial"/>
        <family val="2"/>
      </rPr>
      <t xml:space="preserve">PRECOSTEO ESCUELA N°2 COLONIA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</si>
  <si>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ESCUELA N°2 DE COLONIA</t>
    </r>
  </si>
  <si>
    <t>Impermeabilización de cara superior de las pilastras, mortero tipo Sikatop Seal 107</t>
  </si>
  <si>
    <t>Cubierta 7 y 8</t>
  </si>
  <si>
    <t>Cartel de obra dimensiones 1,50x1,00. Lona con bastidor en madera</t>
  </si>
  <si>
    <t>Aislación térmica 30mm poliestireno expandido sobre 2 manos de emulsión asfáltica</t>
  </si>
  <si>
    <t>10,3,11,6</t>
  </si>
  <si>
    <t>Membrana 4mm con aluminio gofrado sobre dos manos de emulsión asfáltica</t>
  </si>
  <si>
    <t>10,3,11,7</t>
  </si>
  <si>
    <t>10,3,7,7</t>
  </si>
  <si>
    <t>Prueba de agua y verificación de desagües</t>
  </si>
  <si>
    <t>10,3,8,6</t>
  </si>
  <si>
    <t>Cálculo estructural para cubierta 16.</t>
  </si>
  <si>
    <t>10,3,9,10</t>
  </si>
  <si>
    <t>10,3,7,8</t>
  </si>
  <si>
    <t>Arq. Metrajista C. Castells</t>
  </si>
  <si>
    <t>Estructura con PNU10, PNI16 y ángulo 3"x3"x 5/16 para apoyo de cubierta liviana tipo Isodec 10cm</t>
  </si>
  <si>
    <t>10,3,12,1</t>
  </si>
  <si>
    <t>10,3,12,2</t>
  </si>
  <si>
    <t>10,3,12,3</t>
  </si>
  <si>
    <t>10,3,12,4</t>
  </si>
  <si>
    <t>10,3,12,5</t>
  </si>
  <si>
    <t>10,3,12,6</t>
  </si>
  <si>
    <t>10,3,12,7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</si>
</sst>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  <numFmt numFmtId="231" formatCode="#,##0.000000"/>
    <numFmt numFmtId="232" formatCode="#,##0.0000"/>
  </numFmts>
  <fonts count="1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4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2" xfId="17901" applyFont="1" applyFill="1" applyBorder="1" applyAlignment="1">
      <alignment horizontal="center"/>
    </xf>
    <xf numFmtId="0" fontId="115" fillId="54" borderId="42" xfId="1790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3" fontId="23" fillId="57" borderId="30" xfId="47842" applyNumberFormat="1" applyFont="1" applyFill="1" applyBorder="1" applyAlignment="1">
      <alignment horizontal="right"/>
    </xf>
    <xf numFmtId="207" fontId="111" fillId="57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20" fillId="52" borderId="57" xfId="47864" applyFont="1" applyFill="1" applyBorder="1" applyAlignment="1">
      <alignment horizontal="center" vertical="center" wrapText="1"/>
    </xf>
    <xf numFmtId="207" fontId="111" fillId="0" borderId="58" xfId="47864" applyNumberFormat="1" applyFont="1" applyBorder="1" applyAlignment="1">
      <alignment horizontal="right" indent="1"/>
    </xf>
    <xf numFmtId="207" fontId="111" fillId="0" borderId="30" xfId="47864" applyNumberFormat="1" applyFont="1" applyBorder="1" applyAlignment="1">
      <alignment horizontal="right" indent="1"/>
    </xf>
    <xf numFmtId="0" fontId="120" fillId="52" borderId="43" xfId="47864" applyFont="1" applyFill="1" applyBorder="1" applyAlignment="1">
      <alignment horizontal="center" vertical="center" wrapText="1"/>
    </xf>
    <xf numFmtId="0" fontId="111" fillId="53" borderId="59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4" fontId="114" fillId="0" borderId="54" xfId="47864" applyNumberFormat="1" applyFont="1" applyBorder="1" applyAlignment="1">
      <alignment horizontal="center"/>
    </xf>
    <xf numFmtId="4" fontId="23" fillId="0" borderId="56" xfId="0" applyNumberFormat="1" applyFont="1" applyFill="1" applyBorder="1"/>
    <xf numFmtId="0" fontId="115" fillId="57" borderId="31" xfId="17901" applyFont="1" applyFill="1" applyBorder="1"/>
    <xf numFmtId="4" fontId="23" fillId="0" borderId="31" xfId="0" applyNumberFormat="1" applyFont="1" applyBorder="1"/>
    <xf numFmtId="0" fontId="23" fillId="0" borderId="49" xfId="17901" applyFont="1" applyFill="1" applyBorder="1"/>
    <xf numFmtId="0" fontId="23" fillId="0" borderId="42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2" xfId="17901" applyFont="1" applyFill="1" applyBorder="1" applyAlignment="1">
      <alignment horizontal="center"/>
    </xf>
    <xf numFmtId="2" fontId="111" fillId="57" borderId="46" xfId="47864" applyNumberFormat="1" applyFont="1" applyFill="1" applyBorder="1" applyAlignment="1">
      <alignment horizontal="right" indent="1"/>
    </xf>
    <xf numFmtId="0" fontId="23" fillId="54" borderId="47" xfId="17901" applyFont="1" applyFill="1" applyBorder="1" applyAlignment="1">
      <alignment horizontal="center"/>
    </xf>
    <xf numFmtId="0" fontId="23" fillId="57" borderId="61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7" fontId="111" fillId="57" borderId="35" xfId="47864" applyNumberFormat="1" applyFont="1" applyFill="1" applyBorder="1" applyAlignment="1">
      <alignment horizontal="right" indent="1"/>
    </xf>
    <xf numFmtId="207" fontId="111" fillId="57" borderId="55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61" xfId="47864" applyNumberFormat="1" applyFont="1" applyFill="1" applyBorder="1" applyAlignment="1">
      <alignment horizontal="right" indent="1"/>
    </xf>
    <xf numFmtId="2" fontId="115" fillId="57" borderId="40" xfId="17901" applyNumberFormat="1" applyFont="1" applyFill="1" applyBorder="1" applyAlignment="1">
      <alignment horizontal="center"/>
    </xf>
    <xf numFmtId="2" fontId="111" fillId="57" borderId="44" xfId="47864" applyNumberFormat="1" applyFont="1" applyFill="1" applyBorder="1" applyAlignment="1">
      <alignment horizontal="right"/>
    </xf>
    <xf numFmtId="0" fontId="111" fillId="57" borderId="35" xfId="47864" applyNumberFormat="1" applyFont="1" applyFill="1" applyBorder="1" applyAlignment="1">
      <alignment horizontal="right" indent="1"/>
    </xf>
    <xf numFmtId="4" fontId="23" fillId="0" borderId="64" xfId="0" applyNumberFormat="1" applyFont="1" applyFill="1" applyBorder="1"/>
    <xf numFmtId="0" fontId="23" fillId="0" borderId="64" xfId="17901" applyFont="1" applyFill="1" applyBorder="1"/>
    <xf numFmtId="207" fontId="111" fillId="0" borderId="63" xfId="47864" applyNumberFormat="1" applyFont="1" applyFill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4" fontId="23" fillId="0" borderId="64" xfId="0" applyNumberFormat="1" applyFont="1" applyBorder="1"/>
    <xf numFmtId="4" fontId="114" fillId="0" borderId="50" xfId="47864" applyNumberFormat="1" applyFont="1" applyBorder="1" applyAlignment="1">
      <alignment horizontal="center"/>
    </xf>
    <xf numFmtId="4" fontId="23" fillId="0" borderId="48" xfId="47842" applyNumberFormat="1" applyFont="1" applyFill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10" fontId="111" fillId="57" borderId="35" xfId="47864" applyNumberFormat="1" applyFont="1" applyFill="1" applyBorder="1" applyAlignment="1">
      <alignment horizontal="right" indent="1"/>
    </xf>
    <xf numFmtId="230" fontId="23" fillId="0" borderId="58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5" borderId="27" xfId="47864" applyNumberFormat="1" applyFont="1" applyFill="1" applyBorder="1"/>
    <xf numFmtId="230" fontId="111" fillId="57" borderId="30" xfId="47864" applyNumberFormat="1" applyFont="1" applyFill="1" applyBorder="1" applyAlignment="1">
      <alignment horizontal="right" indent="1"/>
    </xf>
    <xf numFmtId="230" fontId="23" fillId="0" borderId="62" xfId="47864" applyNumberFormat="1" applyFont="1" applyBorder="1" applyAlignment="1">
      <alignment horizontal="center"/>
    </xf>
    <xf numFmtId="230" fontId="23" fillId="0" borderId="48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4" fillId="0" borderId="63" xfId="47864" applyNumberFormat="1" applyFont="1" applyBorder="1" applyAlignment="1">
      <alignment horizontal="center"/>
    </xf>
    <xf numFmtId="207" fontId="114" fillId="0" borderId="37" xfId="47864" applyNumberFormat="1" applyFont="1" applyBorder="1" applyAlignment="1">
      <alignment horizontal="center"/>
    </xf>
    <xf numFmtId="0" fontId="121" fillId="56" borderId="79" xfId="47865" applyFont="1" applyFill="1" applyBorder="1" applyAlignment="1">
      <alignment horizontal="center" vertical="center" wrapText="1"/>
    </xf>
    <xf numFmtId="10" fontId="121" fillId="56" borderId="71" xfId="47865" applyNumberFormat="1" applyFont="1" applyFill="1" applyBorder="1" applyAlignment="1">
      <alignment horizontal="center" vertical="center" wrapText="1"/>
    </xf>
    <xf numFmtId="10" fontId="121" fillId="56" borderId="75" xfId="47865" applyNumberFormat="1" applyFont="1" applyFill="1" applyBorder="1" applyAlignment="1">
      <alignment horizontal="center" vertical="center" wrapText="1"/>
    </xf>
    <xf numFmtId="10" fontId="121" fillId="56" borderId="79" xfId="47865" applyNumberFormat="1" applyFont="1" applyFill="1" applyBorder="1" applyAlignment="1">
      <alignment horizontal="center" vertical="center" wrapText="1"/>
    </xf>
    <xf numFmtId="4" fontId="23" fillId="0" borderId="83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230" fontId="23" fillId="0" borderId="65" xfId="47864" applyNumberFormat="1" applyFont="1" applyBorder="1" applyAlignment="1">
      <alignment horizontal="center"/>
    </xf>
    <xf numFmtId="230" fontId="23" fillId="0" borderId="83" xfId="0" applyNumberFormat="1" applyFont="1" applyBorder="1" applyAlignment="1">
      <alignment horizontal="center"/>
    </xf>
    <xf numFmtId="4" fontId="6" fillId="0" borderId="0" xfId="0" applyNumberFormat="1" applyFont="1"/>
    <xf numFmtId="4" fontId="0" fillId="0" borderId="85" xfId="0" applyNumberFormat="1" applyBorder="1"/>
    <xf numFmtId="4" fontId="0" fillId="0" borderId="84" xfId="0" applyNumberFormat="1" applyBorder="1"/>
    <xf numFmtId="4" fontId="0" fillId="51" borderId="87" xfId="0" applyNumberFormat="1" applyFill="1" applyBorder="1" applyAlignment="1">
      <alignment horizontal="center"/>
    </xf>
    <xf numFmtId="4" fontId="0" fillId="51" borderId="87" xfId="0" applyNumberFormat="1" applyFill="1" applyBorder="1"/>
    <xf numFmtId="4" fontId="0" fillId="51" borderId="87" xfId="0" applyNumberFormat="1" applyFill="1" applyBorder="1" applyAlignment="1">
      <alignment horizontal="right"/>
    </xf>
    <xf numFmtId="4" fontId="6" fillId="51" borderId="87" xfId="0" applyNumberFormat="1" applyFont="1" applyFill="1" applyBorder="1"/>
    <xf numFmtId="0" fontId="111" fillId="0" borderId="88" xfId="47864" applyFont="1" applyBorder="1"/>
    <xf numFmtId="4" fontId="0" fillId="0" borderId="88" xfId="0" applyNumberFormat="1" applyBorder="1"/>
    <xf numFmtId="4" fontId="0" fillId="0" borderId="89" xfId="0" applyNumberFormat="1" applyBorder="1"/>
    <xf numFmtId="0" fontId="105" fillId="0" borderId="86" xfId="47864" applyBorder="1"/>
    <xf numFmtId="10" fontId="6" fillId="0" borderId="86" xfId="47864" applyNumberFormat="1" applyFont="1" applyFill="1" applyBorder="1"/>
    <xf numFmtId="4" fontId="0" fillId="0" borderId="86" xfId="0" applyNumberFormat="1" applyBorder="1"/>
    <xf numFmtId="4" fontId="6" fillId="0" borderId="90" xfId="47840" applyNumberFormat="1" applyFont="1" applyBorder="1" applyAlignment="1">
      <alignment horizontal="right"/>
    </xf>
    <xf numFmtId="10" fontId="62" fillId="0" borderId="86" xfId="17901" applyNumberFormat="1" applyFont="1" applyBorder="1" applyAlignment="1"/>
    <xf numFmtId="170" fontId="112" fillId="0" borderId="86" xfId="0" applyFont="1" applyBorder="1" applyAlignment="1">
      <alignment horizontal="left" vertical="center" indent="15"/>
    </xf>
    <xf numFmtId="4" fontId="62" fillId="0" borderId="86" xfId="17901" applyNumberFormat="1" applyFont="1" applyBorder="1" applyAlignment="1"/>
    <xf numFmtId="170" fontId="82" fillId="0" borderId="86" xfId="0" applyFont="1" applyBorder="1" applyAlignment="1">
      <alignment vertical="center"/>
    </xf>
    <xf numFmtId="4" fontId="102" fillId="0" borderId="90" xfId="47840" applyNumberFormat="1" applyFont="1" applyBorder="1" applyAlignment="1">
      <alignment horizontal="right"/>
    </xf>
    <xf numFmtId="4" fontId="62" fillId="0" borderId="86" xfId="17901" applyNumberFormat="1" applyFont="1" applyFill="1" applyBorder="1" applyAlignment="1"/>
    <xf numFmtId="4" fontId="103" fillId="0" borderId="90" xfId="47840" applyNumberFormat="1" applyFont="1" applyBorder="1" applyAlignment="1">
      <alignment horizontal="right"/>
    </xf>
    <xf numFmtId="170" fontId="113" fillId="0" borderId="86" xfId="0" applyFont="1" applyBorder="1" applyAlignment="1">
      <alignment vertical="center"/>
    </xf>
    <xf numFmtId="4" fontId="62" fillId="0" borderId="90" xfId="47840" applyNumberFormat="1" applyFont="1" applyBorder="1" applyAlignment="1">
      <alignment horizontal="right"/>
    </xf>
    <xf numFmtId="4" fontId="6" fillId="0" borderId="86" xfId="17901" applyNumberFormat="1" applyFont="1" applyBorder="1" applyAlignment="1"/>
    <xf numFmtId="170" fontId="112" fillId="0" borderId="86" xfId="0" applyFont="1" applyBorder="1" applyAlignment="1">
      <alignment horizontal="left" vertical="center" indent="9"/>
    </xf>
    <xf numFmtId="4" fontId="0" fillId="0" borderId="90" xfId="0" applyNumberFormat="1" applyBorder="1" applyAlignment="1">
      <alignment horizontal="right"/>
    </xf>
    <xf numFmtId="4" fontId="0" fillId="0" borderId="93" xfId="0" applyNumberFormat="1" applyBorder="1"/>
    <xf numFmtId="170" fontId="82" fillId="0" borderId="93" xfId="0" applyFont="1" applyBorder="1" applyAlignment="1">
      <alignment vertical="center"/>
    </xf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10" fontId="111" fillId="0" borderId="88" xfId="47864" applyNumberFormat="1" applyFont="1" applyBorder="1"/>
    <xf numFmtId="10" fontId="110" fillId="0" borderId="89" xfId="47864" applyNumberFormat="1" applyFont="1" applyBorder="1" applyAlignment="1">
      <alignment horizontal="center"/>
    </xf>
    <xf numFmtId="4" fontId="111" fillId="0" borderId="86" xfId="0" applyNumberFormat="1" applyFont="1" applyBorder="1" applyAlignment="1">
      <alignment horizontal="center"/>
    </xf>
    <xf numFmtId="4" fontId="111" fillId="0" borderId="86" xfId="0" applyNumberFormat="1" applyFont="1" applyBorder="1"/>
    <xf numFmtId="4" fontId="111" fillId="0" borderId="86" xfId="0" applyNumberFormat="1" applyFont="1" applyBorder="1" applyAlignment="1">
      <alignment horizontal="right"/>
    </xf>
    <xf numFmtId="0" fontId="111" fillId="0" borderId="86" xfId="47864" applyFont="1" applyBorder="1"/>
    <xf numFmtId="10" fontId="111" fillId="0" borderId="86" xfId="47864" applyNumberFormat="1" applyFont="1" applyFill="1" applyBorder="1"/>
    <xf numFmtId="4" fontId="7" fillId="0" borderId="93" xfId="0" applyNumberFormat="1" applyFont="1" applyBorder="1" applyAlignment="1">
      <alignment horizontal="center"/>
    </xf>
    <xf numFmtId="4" fontId="109" fillId="0" borderId="93" xfId="0" applyNumberFormat="1" applyFont="1" applyBorder="1"/>
    <xf numFmtId="4" fontId="7" fillId="0" borderId="86" xfId="0" applyNumberFormat="1" applyFont="1" applyBorder="1" applyAlignment="1">
      <alignment horizontal="right"/>
    </xf>
    <xf numFmtId="4" fontId="0" fillId="0" borderId="94" xfId="0" applyNumberFormat="1" applyBorder="1"/>
    <xf numFmtId="170" fontId="112" fillId="0" borderId="94" xfId="0" applyFont="1" applyBorder="1" applyAlignment="1">
      <alignment horizontal="left" vertical="center" indent="6"/>
    </xf>
    <xf numFmtId="170" fontId="82" fillId="0" borderId="94" xfId="0" applyFont="1" applyBorder="1" applyAlignment="1">
      <alignment vertical="center"/>
    </xf>
    <xf numFmtId="170" fontId="112" fillId="0" borderId="94" xfId="0" applyFont="1" applyBorder="1" applyAlignment="1">
      <alignment horizontal="left" vertical="center" indent="15"/>
    </xf>
    <xf numFmtId="170" fontId="113" fillId="0" borderId="94" xfId="0" applyFont="1" applyBorder="1" applyAlignment="1">
      <alignment vertical="center"/>
    </xf>
    <xf numFmtId="170" fontId="112" fillId="0" borderId="94" xfId="0" applyFont="1" applyBorder="1" applyAlignment="1">
      <alignment horizontal="left" vertical="center" indent="9"/>
    </xf>
    <xf numFmtId="0" fontId="101" fillId="0" borderId="32" xfId="17901" applyFont="1" applyBorder="1" applyAlignment="1">
      <alignment horizontal="center" vertical="center"/>
    </xf>
    <xf numFmtId="0" fontId="101" fillId="0" borderId="33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3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3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0" fontId="7" fillId="0" borderId="35" xfId="17901" applyFont="1" applyBorder="1" applyAlignment="1">
      <alignment horizontal="left" vertical="center" indent="1"/>
    </xf>
    <xf numFmtId="0" fontId="7" fillId="0" borderId="36" xfId="17901" applyFont="1" applyBorder="1" applyAlignment="1">
      <alignment horizontal="left" vertical="center" indent="1"/>
    </xf>
    <xf numFmtId="0" fontId="101" fillId="0" borderId="36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0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3" xfId="17901" applyFont="1" applyFill="1" applyBorder="1" applyAlignment="1">
      <alignment horizontal="left" vertical="center" indent="1"/>
    </xf>
    <xf numFmtId="0" fontId="7" fillId="50" borderId="63" xfId="17901" applyFont="1" applyFill="1" applyBorder="1" applyAlignment="1">
      <alignment horizontal="left" vertical="center" indent="1"/>
    </xf>
    <xf numFmtId="4" fontId="101" fillId="0" borderId="38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7" xfId="17901" applyFont="1" applyBorder="1" applyAlignment="1">
      <alignment horizontal="left" vertical="center" indent="1"/>
    </xf>
    <xf numFmtId="4" fontId="107" fillId="0" borderId="32" xfId="17901" applyNumberFormat="1" applyFont="1" applyBorder="1" applyAlignment="1">
      <alignment horizontal="right" vertical="center" indent="1"/>
    </xf>
    <xf numFmtId="4" fontId="107" fillId="0" borderId="33" xfId="17901" applyNumberFormat="1" applyFont="1" applyBorder="1" applyAlignment="1">
      <alignment horizontal="right" vertical="center" indent="1"/>
    </xf>
    <xf numFmtId="4" fontId="108" fillId="0" borderId="33" xfId="17901" applyNumberFormat="1" applyFont="1" applyFill="1" applyBorder="1" applyAlignment="1">
      <alignment horizontal="right" vertical="center" indent="1"/>
    </xf>
    <xf numFmtId="4" fontId="107" fillId="50" borderId="33" xfId="17901" applyNumberFormat="1" applyFont="1" applyFill="1" applyBorder="1" applyAlignment="1">
      <alignment horizontal="right" vertical="center" indent="1"/>
    </xf>
    <xf numFmtId="4" fontId="107" fillId="0" borderId="33" xfId="17901" applyNumberFormat="1" applyFont="1" applyFill="1" applyBorder="1" applyAlignment="1">
      <alignment horizontal="right" vertical="center" indent="1"/>
    </xf>
    <xf numFmtId="4" fontId="108" fillId="50" borderId="33" xfId="17901" applyNumberFormat="1" applyFont="1" applyFill="1" applyBorder="1" applyAlignment="1">
      <alignment horizontal="right" vertical="center" indent="1"/>
    </xf>
    <xf numFmtId="4" fontId="108" fillId="0" borderId="80" xfId="17901" applyNumberFormat="1" applyFont="1" applyFill="1" applyBorder="1" applyAlignment="1">
      <alignment horizontal="right" vertical="center" indent="1"/>
    </xf>
    <xf numFmtId="4" fontId="7" fillId="50" borderId="33" xfId="17901" applyNumberFormat="1" applyFont="1" applyFill="1" applyBorder="1" applyAlignment="1">
      <alignment horizontal="right" vertical="center" indent="1"/>
    </xf>
    <xf numFmtId="4" fontId="101" fillId="0" borderId="33" xfId="0" applyNumberFormat="1" applyFont="1" applyFill="1" applyBorder="1" applyAlignment="1">
      <alignment horizontal="right" vertical="center" indent="1"/>
    </xf>
    <xf numFmtId="4" fontId="7" fillId="50" borderId="33" xfId="0" applyNumberFormat="1" applyFont="1" applyFill="1" applyBorder="1" applyAlignment="1">
      <alignment horizontal="right" vertical="center" indent="1"/>
    </xf>
    <xf numFmtId="4" fontId="108" fillId="0" borderId="33" xfId="17901" applyNumberFormat="1" applyFont="1" applyBorder="1" applyAlignment="1">
      <alignment horizontal="right" vertical="center" indent="1"/>
    </xf>
    <xf numFmtId="4" fontId="108" fillId="0" borderId="34" xfId="17901" applyNumberFormat="1" applyFont="1" applyBorder="1" applyAlignment="1">
      <alignment horizontal="right" vertical="center" indent="1"/>
    </xf>
    <xf numFmtId="4" fontId="0" fillId="0" borderId="88" xfId="0" applyNumberFormat="1" applyBorder="1" applyAlignment="1">
      <alignment horizontal="center"/>
    </xf>
    <xf numFmtId="4" fontId="0" fillId="0" borderId="86" xfId="0" applyNumberFormat="1" applyBorder="1" applyAlignment="1">
      <alignment horizontal="right"/>
    </xf>
    <xf numFmtId="4" fontId="0" fillId="0" borderId="86" xfId="0" applyNumberFormat="1" applyBorder="1" applyAlignment="1">
      <alignment horizontal="center"/>
    </xf>
    <xf numFmtId="4" fontId="6" fillId="0" borderId="93" xfId="0" applyNumberFormat="1" applyFont="1" applyBorder="1" applyAlignment="1">
      <alignment horizontal="center"/>
    </xf>
    <xf numFmtId="4" fontId="0" fillId="0" borderId="93" xfId="0" applyNumberFormat="1" applyBorder="1" applyAlignment="1">
      <alignment horizontal="center"/>
    </xf>
    <xf numFmtId="4" fontId="0" fillId="0" borderId="93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4" xfId="47864" applyNumberFormat="1" applyFont="1" applyFill="1" applyBorder="1" applyAlignment="1">
      <alignment horizontal="right" indent="1"/>
    </xf>
    <xf numFmtId="4" fontId="23" fillId="0" borderId="54" xfId="47864" applyNumberFormat="1" applyFont="1" applyBorder="1" applyAlignment="1">
      <alignment horizontal="right" indent="1"/>
    </xf>
    <xf numFmtId="4" fontId="111" fillId="0" borderId="54" xfId="47864" applyNumberFormat="1" applyFont="1" applyBorder="1" applyAlignment="1">
      <alignment horizontal="right" indent="1"/>
    </xf>
    <xf numFmtId="4" fontId="111" fillId="0" borderId="41" xfId="47864" applyNumberFormat="1" applyFont="1" applyBorder="1" applyAlignment="1">
      <alignment horizontal="right" indent="1"/>
    </xf>
    <xf numFmtId="4" fontId="111" fillId="0" borderId="54" xfId="47864" applyNumberFormat="1" applyFont="1" applyFill="1" applyBorder="1" applyAlignment="1">
      <alignment horizontal="right" indent="1"/>
    </xf>
    <xf numFmtId="4" fontId="111" fillId="57" borderId="60" xfId="47864" applyNumberFormat="1" applyFont="1" applyFill="1" applyBorder="1" applyAlignment="1">
      <alignment horizontal="right" indent="1"/>
    </xf>
    <xf numFmtId="4" fontId="115" fillId="0" borderId="42" xfId="0" applyNumberFormat="1" applyFont="1" applyFill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0" fontId="115" fillId="57" borderId="95" xfId="17901" applyFont="1" applyFill="1" applyBorder="1" applyAlignment="1">
      <alignment horizontal="center"/>
    </xf>
    <xf numFmtId="0" fontId="115" fillId="57" borderId="96" xfId="17901" applyFont="1" applyFill="1" applyBorder="1"/>
    <xf numFmtId="0" fontId="115" fillId="54" borderId="64" xfId="17901" applyFont="1" applyFill="1" applyBorder="1"/>
    <xf numFmtId="3" fontId="23" fillId="54" borderId="63" xfId="47842" applyNumberFormat="1" applyFont="1" applyFill="1" applyBorder="1" applyAlignment="1">
      <alignment horizontal="center"/>
    </xf>
    <xf numFmtId="207" fontId="111" fillId="54" borderId="63" xfId="47864" applyNumberFormat="1" applyFont="1" applyFill="1" applyBorder="1" applyAlignment="1">
      <alignment horizontal="right" indent="1"/>
    </xf>
    <xf numFmtId="2" fontId="111" fillId="54" borderId="66" xfId="47864" applyNumberFormat="1" applyFont="1" applyFill="1" applyBorder="1" applyAlignment="1"/>
    <xf numFmtId="230" fontId="111" fillId="54" borderId="63" xfId="47864" applyNumberFormat="1" applyFont="1" applyFill="1" applyBorder="1" applyAlignment="1">
      <alignment horizontal="right" indent="1"/>
    </xf>
    <xf numFmtId="4" fontId="111" fillId="54" borderId="66" xfId="47864" applyNumberFormat="1" applyFont="1" applyFill="1" applyBorder="1" applyAlignment="1">
      <alignment horizontal="right" indent="1"/>
    </xf>
    <xf numFmtId="0" fontId="23" fillId="0" borderId="64" xfId="17901" applyFont="1" applyBorder="1"/>
    <xf numFmtId="1" fontId="110" fillId="0" borderId="89" xfId="47864" applyNumberFormat="1" applyFont="1" applyBorder="1" applyAlignment="1">
      <alignment horizontal="center"/>
    </xf>
    <xf numFmtId="4" fontId="115" fillId="0" borderId="56" xfId="0" applyNumberFormat="1" applyFont="1" applyFill="1" applyBorder="1"/>
    <xf numFmtId="231" fontId="0" fillId="0" borderId="86" xfId="0" applyNumberFormat="1" applyBorder="1"/>
    <xf numFmtId="4" fontId="111" fillId="0" borderId="93" xfId="0" applyNumberFormat="1" applyFont="1" applyBorder="1" applyAlignment="1">
      <alignment horizontal="center"/>
    </xf>
    <xf numFmtId="4" fontId="111" fillId="0" borderId="93" xfId="0" applyNumberFormat="1" applyFont="1" applyBorder="1"/>
    <xf numFmtId="232" fontId="0" fillId="0" borderId="86" xfId="0" applyNumberFormat="1" applyBorder="1"/>
    <xf numFmtId="189" fontId="23" fillId="0" borderId="95" xfId="17901" applyNumberFormat="1" applyFont="1" applyFill="1" applyBorder="1" applyAlignment="1">
      <alignment horizontal="center"/>
    </xf>
    <xf numFmtId="0" fontId="23" fillId="0" borderId="96" xfId="17901" applyFont="1" applyFill="1" applyBorder="1"/>
    <xf numFmtId="0" fontId="23" fillId="0" borderId="95" xfId="17901" applyFont="1" applyFill="1" applyBorder="1" applyAlignment="1">
      <alignment horizontal="center"/>
    </xf>
    <xf numFmtId="4" fontId="23" fillId="0" borderId="97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230" fontId="23" fillId="0" borderId="98" xfId="47864" applyNumberFormat="1" applyFont="1" applyBorder="1" applyAlignment="1">
      <alignment horizontal="center"/>
    </xf>
    <xf numFmtId="230" fontId="23" fillId="0" borderId="97" xfId="0" applyNumberFormat="1" applyFont="1" applyBorder="1" applyAlignment="1">
      <alignment horizontal="center"/>
    </xf>
    <xf numFmtId="207" fontId="114" fillId="0" borderId="35" xfId="47864" applyNumberFormat="1" applyFont="1" applyBorder="1" applyAlignment="1">
      <alignment horizontal="center"/>
    </xf>
    <xf numFmtId="4" fontId="114" fillId="0" borderId="67" xfId="47864" applyNumberFormat="1" applyFont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230" fontId="23" fillId="0" borderId="42" xfId="47864" applyNumberFormat="1" applyFont="1" applyBorder="1" applyAlignment="1">
      <alignment horizontal="center"/>
    </xf>
    <xf numFmtId="4" fontId="23" fillId="0" borderId="62" xfId="17901" applyNumberFormat="1" applyFont="1" applyFill="1" applyBorder="1" applyAlignment="1">
      <alignment horizontal="center"/>
    </xf>
    <xf numFmtId="170" fontId="23" fillId="0" borderId="86" xfId="0" applyFont="1" applyBorder="1" applyAlignment="1">
      <alignment vertical="center"/>
    </xf>
    <xf numFmtId="4" fontId="0" fillId="0" borderId="86" xfId="0" applyNumberFormat="1" applyFill="1" applyBorder="1"/>
    <xf numFmtId="4" fontId="0" fillId="0" borderId="85" xfId="0" applyNumberFormat="1" applyFill="1" applyBorder="1"/>
    <xf numFmtId="4" fontId="0" fillId="0" borderId="91" xfId="0" applyNumberFormat="1" applyFill="1" applyBorder="1"/>
    <xf numFmtId="4" fontId="0" fillId="0" borderId="92" xfId="0" applyNumberFormat="1" applyFill="1" applyBorder="1"/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0" fontId="121" fillId="56" borderId="76" xfId="47865" applyFont="1" applyFill="1" applyBorder="1" applyAlignment="1">
      <alignment horizontal="left" vertical="center" wrapText="1"/>
    </xf>
    <xf numFmtId="0" fontId="121" fillId="56" borderId="77" xfId="47865" applyFont="1" applyFill="1" applyBorder="1" applyAlignment="1">
      <alignment horizontal="left" vertical="center" wrapText="1"/>
    </xf>
    <xf numFmtId="0" fontId="121" fillId="56" borderId="78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1" fillId="56" borderId="79" xfId="47865" applyFont="1" applyFill="1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4" fontId="121" fillId="56" borderId="79" xfId="47865" applyNumberFormat="1" applyFont="1" applyFill="1" applyBorder="1" applyAlignment="1">
      <alignment horizontal="right" vertical="center" wrapText="1"/>
    </xf>
    <xf numFmtId="170" fontId="0" fillId="0" borderId="79" xfId="0" applyBorder="1" applyAlignment="1">
      <alignment horizontal="right" vertical="center" wrapText="1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4" fontId="117" fillId="51" borderId="52" xfId="0" applyNumberFormat="1" applyFont="1" applyFill="1" applyBorder="1" applyAlignment="1">
      <alignment horizontal="center" vertical="center"/>
    </xf>
    <xf numFmtId="4" fontId="117" fillId="51" borderId="39" xfId="0" applyNumberFormat="1" applyFont="1" applyFill="1" applyBorder="1" applyAlignment="1">
      <alignment horizontal="center" vertical="center"/>
    </xf>
    <xf numFmtId="170" fontId="0" fillId="0" borderId="39" xfId="0" applyBorder="1" applyAlignment="1"/>
    <xf numFmtId="170" fontId="0" fillId="0" borderId="51" xfId="0" applyBorder="1" applyAlignment="1"/>
    <xf numFmtId="170" fontId="117" fillId="52" borderId="53" xfId="0" applyFont="1" applyFill="1" applyBorder="1" applyAlignment="1">
      <alignment horizontal="center" vertical="center" wrapText="1"/>
    </xf>
    <xf numFmtId="170" fontId="117" fillId="52" borderId="81" xfId="0" applyFont="1" applyFill="1" applyBorder="1" applyAlignment="1">
      <alignment horizontal="center" vertical="center" wrapText="1"/>
    </xf>
    <xf numFmtId="170" fontId="0" fillId="0" borderId="81" xfId="0" applyBorder="1" applyAlignment="1">
      <alignment horizontal="center" vertical="center" wrapText="1"/>
    </xf>
    <xf numFmtId="170" fontId="0" fillId="0" borderId="82" xfId="0" applyBorder="1" applyAlignment="1">
      <alignment horizontal="center" vertical="center" wrapText="1"/>
    </xf>
    <xf numFmtId="0" fontId="121" fillId="56" borderId="70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10" fontId="110" fillId="0" borderId="0" xfId="47864" applyNumberFormat="1" applyFont="1" applyBorder="1" applyAlignment="1">
      <alignment horizontal="center"/>
    </xf>
    <xf numFmtId="10" fontId="110" fillId="0" borderId="99" xfId="47864" applyNumberFormat="1" applyFont="1" applyBorder="1" applyAlignment="1">
      <alignment horizontal="center"/>
    </xf>
    <xf numFmtId="4" fontId="110" fillId="58" borderId="100" xfId="47864" applyNumberFormat="1" applyFont="1" applyFill="1" applyBorder="1" applyAlignment="1">
      <alignment horizontal="right"/>
    </xf>
    <xf numFmtId="1" fontId="110" fillId="0" borderId="0" xfId="47864" applyNumberFormat="1" applyFont="1" applyBorder="1" applyAlignment="1">
      <alignment horizont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854075</xdr:colOff>
      <xdr:row>79</xdr:row>
      <xdr:rowOff>15875</xdr:rowOff>
    </xdr:from>
    <xdr:to>
      <xdr:col>6</xdr:col>
      <xdr:colOff>921834</xdr:colOff>
      <xdr:row>82</xdr:row>
      <xdr:rowOff>3175</xdr:rowOff>
    </xdr:to>
    <xdr:pic>
      <xdr:nvPicPr>
        <xdr:cNvPr id="5" name="Imagen 2">
          <a:extLst>
            <a:ext uri="{FF2B5EF4-FFF2-40B4-BE49-F238E27FC236}">
              <a16:creationId xmlns="" xmlns:a16="http://schemas.microsoft.com/office/drawing/2014/main" id="{27ADB6F5-B24B-4B9F-91F0-6EEDD6B48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0575" y="24828500"/>
          <a:ext cx="2147384" cy="84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=""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0"/>
  <sheetViews>
    <sheetView tabSelected="1" topLeftCell="A73" zoomScale="60" zoomScaleNormal="60" workbookViewId="0">
      <selection activeCell="F87" sqref="F87"/>
    </sheetView>
  </sheetViews>
  <sheetFormatPr baseColWidth="10" defaultColWidth="11.42578125" defaultRowHeight="12.75"/>
  <cols>
    <col min="1" max="1" width="6" style="214" customWidth="1"/>
    <col min="2" max="2" width="12.140625" style="1" customWidth="1"/>
    <col min="3" max="3" width="130.140625" style="2" customWidth="1"/>
    <col min="4" max="4" width="22.1406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8.140625" style="2" customWidth="1"/>
    <col min="12" max="16384" width="11.42578125" style="2"/>
  </cols>
  <sheetData>
    <row r="1" spans="1:12" ht="20.25" customHeight="1" thickBot="1">
      <c r="A1" s="210"/>
      <c r="B1" s="88"/>
      <c r="C1" s="89"/>
      <c r="D1" s="88"/>
      <c r="E1" s="90"/>
      <c r="F1" s="89"/>
      <c r="G1" s="89"/>
      <c r="H1" s="91"/>
      <c r="I1" s="89"/>
      <c r="J1" s="89"/>
      <c r="K1" s="89"/>
      <c r="L1" s="94"/>
    </row>
    <row r="2" spans="1:12" ht="76.150000000000006" customHeight="1" thickBot="1">
      <c r="A2" s="211"/>
      <c r="B2" s="230"/>
      <c r="C2" s="231"/>
      <c r="D2" s="231"/>
      <c r="E2" s="231"/>
      <c r="F2" s="231"/>
      <c r="G2" s="231"/>
      <c r="H2" s="231"/>
      <c r="I2" s="231"/>
      <c r="J2" s="232"/>
      <c r="K2" s="233"/>
      <c r="L2" s="127"/>
    </row>
    <row r="3" spans="1:12" ht="65.25" customHeight="1" thickBot="1">
      <c r="A3" s="211"/>
      <c r="B3" s="234" t="s">
        <v>168</v>
      </c>
      <c r="C3" s="235"/>
      <c r="D3" s="235"/>
      <c r="E3" s="235"/>
      <c r="F3" s="235"/>
      <c r="G3" s="235"/>
      <c r="H3" s="235"/>
      <c r="I3" s="235"/>
      <c r="J3" s="236"/>
      <c r="K3" s="237"/>
      <c r="L3" s="127"/>
    </row>
    <row r="4" spans="1:12" ht="40.5" customHeight="1">
      <c r="A4" s="211"/>
      <c r="B4" s="221" t="s">
        <v>169</v>
      </c>
      <c r="C4" s="222"/>
      <c r="D4" s="238" t="s">
        <v>81</v>
      </c>
      <c r="E4" s="240"/>
      <c r="F4" s="239"/>
      <c r="G4" s="240"/>
      <c r="H4" s="143" t="s">
        <v>1</v>
      </c>
      <c r="I4" s="238" t="s">
        <v>82</v>
      </c>
      <c r="J4" s="239"/>
      <c r="K4" s="78"/>
      <c r="L4" s="127"/>
    </row>
    <row r="5" spans="1:12" ht="40.5" customHeight="1">
      <c r="A5" s="211"/>
      <c r="B5" s="227" t="s">
        <v>56</v>
      </c>
      <c r="C5" s="228"/>
      <c r="D5" s="229" t="s">
        <v>80</v>
      </c>
      <c r="E5" s="224"/>
      <c r="F5" s="223"/>
      <c r="G5" s="224"/>
      <c r="H5" s="142" t="s">
        <v>1</v>
      </c>
      <c r="I5" s="229" t="s">
        <v>82</v>
      </c>
      <c r="J5" s="223"/>
      <c r="K5" s="79"/>
      <c r="L5" s="127"/>
    </row>
    <row r="6" spans="1:12" ht="40.5" customHeight="1" thickBot="1">
      <c r="A6" s="211"/>
      <c r="B6" s="216" t="s">
        <v>55</v>
      </c>
      <c r="C6" s="217"/>
      <c r="D6" s="218" t="s">
        <v>79</v>
      </c>
      <c r="E6" s="219"/>
      <c r="F6" s="225">
        <v>495</v>
      </c>
      <c r="G6" s="226"/>
      <c r="H6" s="141" t="s">
        <v>1</v>
      </c>
      <c r="I6" s="218" t="s">
        <v>83</v>
      </c>
      <c r="J6" s="220"/>
      <c r="K6" s="80">
        <v>0.90696474022937246</v>
      </c>
      <c r="L6" s="127"/>
    </row>
    <row r="7" spans="1:12" ht="40.5" customHeight="1" thickBot="1">
      <c r="A7" s="211"/>
      <c r="B7" s="216" t="s">
        <v>84</v>
      </c>
      <c r="C7" s="217"/>
      <c r="D7" s="218"/>
      <c r="E7" s="219"/>
      <c r="F7" s="220"/>
      <c r="G7" s="219"/>
      <c r="H7" s="77"/>
      <c r="I7" s="218" t="s">
        <v>83</v>
      </c>
      <c r="J7" s="220"/>
      <c r="K7" s="80">
        <v>9.3035259770627501E-2</v>
      </c>
      <c r="L7" s="127"/>
    </row>
    <row r="8" spans="1:12" ht="42.75" customHeight="1" thickBot="1">
      <c r="A8" s="211"/>
      <c r="B8" s="11" t="s">
        <v>2</v>
      </c>
      <c r="C8" s="11" t="s">
        <v>9</v>
      </c>
      <c r="D8" s="11" t="s">
        <v>7</v>
      </c>
      <c r="E8" s="11" t="s">
        <v>8</v>
      </c>
      <c r="F8" s="12" t="s">
        <v>45</v>
      </c>
      <c r="G8" s="12" t="s">
        <v>61</v>
      </c>
      <c r="H8" s="12" t="s">
        <v>27</v>
      </c>
      <c r="I8" s="33" t="s">
        <v>60</v>
      </c>
      <c r="J8" s="30" t="s">
        <v>57</v>
      </c>
      <c r="K8" s="12" t="s">
        <v>58</v>
      </c>
      <c r="L8" s="127"/>
    </row>
    <row r="9" spans="1:12" ht="22.5" customHeight="1" thickBot="1">
      <c r="A9" s="211"/>
      <c r="B9" s="13" t="s">
        <v>49</v>
      </c>
      <c r="C9" s="14" t="s">
        <v>51</v>
      </c>
      <c r="D9" s="15"/>
      <c r="E9" s="16"/>
      <c r="F9" s="17"/>
      <c r="G9" s="29"/>
      <c r="H9" s="17"/>
      <c r="I9" s="34"/>
      <c r="J9" s="73">
        <v>9.3035259770627501E-2</v>
      </c>
      <c r="K9" s="173">
        <v>223162</v>
      </c>
      <c r="L9" s="127"/>
    </row>
    <row r="10" spans="1:12" ht="22.5" customHeight="1">
      <c r="A10" s="211"/>
      <c r="B10" s="182" t="s">
        <v>28</v>
      </c>
      <c r="C10" s="183" t="s">
        <v>42</v>
      </c>
      <c r="D10" s="48"/>
      <c r="E10" s="49"/>
      <c r="F10" s="50"/>
      <c r="G10" s="55">
        <v>34555</v>
      </c>
      <c r="H10" s="53"/>
      <c r="I10" s="56"/>
      <c r="J10" s="66"/>
      <c r="K10" s="174"/>
      <c r="L10" s="127"/>
    </row>
    <row r="11" spans="1:12" ht="22.5" customHeight="1">
      <c r="A11" s="211"/>
      <c r="B11" s="18" t="s">
        <v>54</v>
      </c>
      <c r="C11" s="57" t="s">
        <v>69</v>
      </c>
      <c r="D11" s="41" t="s">
        <v>4</v>
      </c>
      <c r="E11" s="81">
        <v>1</v>
      </c>
      <c r="F11" s="81">
        <v>17000</v>
      </c>
      <c r="G11" s="82">
        <v>17000</v>
      </c>
      <c r="H11" s="83">
        <v>7.0872254958311339E-3</v>
      </c>
      <c r="I11" s="84">
        <v>7.0872254958311339E-3</v>
      </c>
      <c r="J11" s="61"/>
      <c r="K11" s="175"/>
      <c r="L11" s="127"/>
    </row>
    <row r="12" spans="1:12" ht="22.5" customHeight="1">
      <c r="A12" s="211"/>
      <c r="B12" s="18" t="s">
        <v>70</v>
      </c>
      <c r="C12" s="58" t="s">
        <v>71</v>
      </c>
      <c r="D12" s="41" t="s">
        <v>26</v>
      </c>
      <c r="E12" s="81">
        <v>1</v>
      </c>
      <c r="F12" s="81">
        <v>5555</v>
      </c>
      <c r="G12" s="82">
        <v>5555</v>
      </c>
      <c r="H12" s="83">
        <v>2.3158551546671735E-3</v>
      </c>
      <c r="I12" s="84">
        <v>2.3158551546671735E-3</v>
      </c>
      <c r="J12" s="61"/>
      <c r="K12" s="175"/>
      <c r="L12" s="128"/>
    </row>
    <row r="13" spans="1:12" ht="22.5" customHeight="1">
      <c r="A13" s="211"/>
      <c r="B13" s="18" t="s">
        <v>72</v>
      </c>
      <c r="C13" s="58" t="s">
        <v>172</v>
      </c>
      <c r="D13" s="41" t="s">
        <v>4</v>
      </c>
      <c r="E13" s="81">
        <v>1</v>
      </c>
      <c r="F13" s="81">
        <v>12000</v>
      </c>
      <c r="G13" s="82">
        <v>12000</v>
      </c>
      <c r="H13" s="83">
        <v>5.0027474088219772E-3</v>
      </c>
      <c r="I13" s="84">
        <v>5.0027474088219772E-3</v>
      </c>
      <c r="J13" s="61"/>
      <c r="K13" s="175"/>
      <c r="L13" s="128"/>
    </row>
    <row r="14" spans="1:12" ht="22.5" customHeight="1">
      <c r="A14" s="211"/>
      <c r="B14" s="19" t="s">
        <v>29</v>
      </c>
      <c r="C14" s="184" t="s">
        <v>43</v>
      </c>
      <c r="D14" s="47"/>
      <c r="E14" s="185"/>
      <c r="F14" s="186"/>
      <c r="G14" s="187">
        <v>113318</v>
      </c>
      <c r="H14" s="188"/>
      <c r="I14" s="188"/>
      <c r="J14" s="186"/>
      <c r="K14" s="189"/>
      <c r="L14" s="129"/>
    </row>
    <row r="15" spans="1:12" ht="22.5" customHeight="1">
      <c r="A15" s="211"/>
      <c r="B15" s="18" t="s">
        <v>34</v>
      </c>
      <c r="C15" s="58" t="s">
        <v>50</v>
      </c>
      <c r="D15" s="41" t="s">
        <v>0</v>
      </c>
      <c r="E15" s="81">
        <v>20</v>
      </c>
      <c r="F15" s="81">
        <v>1905</v>
      </c>
      <c r="G15" s="82">
        <v>38100</v>
      </c>
      <c r="H15" s="83">
        <v>7.9418615115048883E-4</v>
      </c>
      <c r="I15" s="84">
        <v>1.5883723023009777E-2</v>
      </c>
      <c r="J15" s="60"/>
      <c r="K15" s="176"/>
      <c r="L15" s="128"/>
    </row>
    <row r="16" spans="1:12" ht="22.5" customHeight="1">
      <c r="A16" s="211"/>
      <c r="B16" s="18" t="s">
        <v>35</v>
      </c>
      <c r="C16" s="58" t="s">
        <v>39</v>
      </c>
      <c r="D16" s="41" t="s">
        <v>26</v>
      </c>
      <c r="E16" s="81">
        <v>1</v>
      </c>
      <c r="F16" s="81">
        <v>37000</v>
      </c>
      <c r="G16" s="82">
        <v>37000</v>
      </c>
      <c r="H16" s="83">
        <v>1.5425137843867762E-2</v>
      </c>
      <c r="I16" s="84">
        <v>1.5425137843867762E-2</v>
      </c>
      <c r="J16" s="60"/>
      <c r="K16" s="176"/>
      <c r="L16" s="128"/>
    </row>
    <row r="17" spans="1:12" ht="22.5" customHeight="1">
      <c r="A17" s="211"/>
      <c r="B17" s="18" t="s">
        <v>38</v>
      </c>
      <c r="C17" s="190" t="s">
        <v>92</v>
      </c>
      <c r="D17" s="41" t="s">
        <v>165</v>
      </c>
      <c r="E17" s="81">
        <v>1</v>
      </c>
      <c r="F17" s="81">
        <v>19109</v>
      </c>
      <c r="G17" s="82">
        <v>19109</v>
      </c>
      <c r="H17" s="83">
        <v>7.9664583529315963E-3</v>
      </c>
      <c r="I17" s="84">
        <v>7.9664583529315963E-3</v>
      </c>
      <c r="J17" s="60"/>
      <c r="K17" s="176"/>
      <c r="L17" s="129"/>
    </row>
    <row r="18" spans="1:12" ht="22.5" customHeight="1">
      <c r="A18" s="211"/>
      <c r="B18" s="18" t="s">
        <v>40</v>
      </c>
      <c r="C18" s="190" t="s">
        <v>41</v>
      </c>
      <c r="D18" s="41" t="s">
        <v>165</v>
      </c>
      <c r="E18" s="81">
        <v>1</v>
      </c>
      <c r="F18" s="81">
        <v>19109</v>
      </c>
      <c r="G18" s="82">
        <v>19109</v>
      </c>
      <c r="H18" s="83">
        <v>7.9664583529315963E-3</v>
      </c>
      <c r="I18" s="84">
        <v>7.9664583529315963E-3</v>
      </c>
      <c r="J18" s="60"/>
      <c r="K18" s="176"/>
      <c r="L18" s="129"/>
    </row>
    <row r="19" spans="1:12" ht="22.5" customHeight="1">
      <c r="A19" s="211"/>
      <c r="B19" s="19" t="s">
        <v>30</v>
      </c>
      <c r="C19" s="184" t="s">
        <v>44</v>
      </c>
      <c r="D19" s="47"/>
      <c r="E19" s="185"/>
      <c r="F19" s="186"/>
      <c r="G19" s="187">
        <v>75289</v>
      </c>
      <c r="H19" s="188"/>
      <c r="I19" s="188"/>
      <c r="J19" s="186"/>
      <c r="K19" s="189"/>
      <c r="L19" s="129"/>
    </row>
    <row r="20" spans="1:12" ht="22.5" customHeight="1">
      <c r="A20" s="211"/>
      <c r="B20" s="18" t="s">
        <v>36</v>
      </c>
      <c r="C20" s="190" t="s">
        <v>46</v>
      </c>
      <c r="D20" s="41" t="s">
        <v>26</v>
      </c>
      <c r="E20" s="81">
        <v>1</v>
      </c>
      <c r="F20" s="81">
        <v>32830</v>
      </c>
      <c r="G20" s="82">
        <v>32830</v>
      </c>
      <c r="H20" s="83">
        <v>1.3686683119302125E-2</v>
      </c>
      <c r="I20" s="84">
        <v>1.3686683119302125E-2</v>
      </c>
      <c r="J20" s="60"/>
      <c r="K20" s="176"/>
      <c r="L20" s="130"/>
    </row>
    <row r="21" spans="1:12" ht="22.5" customHeight="1">
      <c r="A21" s="211"/>
      <c r="B21" s="18" t="s">
        <v>37</v>
      </c>
      <c r="C21" s="190" t="s">
        <v>33</v>
      </c>
      <c r="D21" s="41" t="s">
        <v>26</v>
      </c>
      <c r="E21" s="81">
        <v>1</v>
      </c>
      <c r="F21" s="81">
        <v>28316</v>
      </c>
      <c r="G21" s="82">
        <v>28316</v>
      </c>
      <c r="H21" s="83">
        <v>1.1804816302350259E-2</v>
      </c>
      <c r="I21" s="84">
        <v>1.1804816302350259E-2</v>
      </c>
      <c r="J21" s="60"/>
      <c r="K21" s="176"/>
      <c r="L21" s="131"/>
    </row>
    <row r="22" spans="1:12" ht="22.5" customHeight="1">
      <c r="A22" s="211"/>
      <c r="B22" s="18" t="s">
        <v>53</v>
      </c>
      <c r="C22" s="190" t="s">
        <v>48</v>
      </c>
      <c r="D22" s="41" t="s">
        <v>165</v>
      </c>
      <c r="E22" s="81">
        <v>1</v>
      </c>
      <c r="F22" s="81">
        <v>8230</v>
      </c>
      <c r="G22" s="82">
        <v>8230</v>
      </c>
      <c r="H22" s="83">
        <v>3.4310509312170728E-3</v>
      </c>
      <c r="I22" s="84">
        <v>3.4310509312170728E-3</v>
      </c>
      <c r="J22" s="60"/>
      <c r="K22" s="176"/>
      <c r="L22" s="131"/>
    </row>
    <row r="23" spans="1:12" ht="22.5" customHeight="1" thickBot="1">
      <c r="A23" s="211"/>
      <c r="B23" s="18" t="s">
        <v>52</v>
      </c>
      <c r="C23" s="190" t="s">
        <v>47</v>
      </c>
      <c r="D23" s="41" t="s">
        <v>165</v>
      </c>
      <c r="E23" s="81">
        <v>1</v>
      </c>
      <c r="F23" s="81">
        <v>5913</v>
      </c>
      <c r="G23" s="82">
        <v>5913</v>
      </c>
      <c r="H23" s="83">
        <v>2.4651037856970293E-3</v>
      </c>
      <c r="I23" s="84">
        <v>2.4651037856970293E-3</v>
      </c>
      <c r="J23" s="60"/>
      <c r="K23" s="176"/>
      <c r="L23" s="131"/>
    </row>
    <row r="24" spans="1:12" ht="22.5" customHeight="1" thickBot="1">
      <c r="A24" s="211"/>
      <c r="B24" s="21" t="s">
        <v>62</v>
      </c>
      <c r="C24" s="22" t="s">
        <v>64</v>
      </c>
      <c r="D24" s="23"/>
      <c r="E24" s="24"/>
      <c r="F24" s="25"/>
      <c r="G24" s="25"/>
      <c r="H24" s="69"/>
      <c r="I24" s="69"/>
      <c r="J24" s="74">
        <v>0.78585614647852309</v>
      </c>
      <c r="K24" s="52">
        <v>1885018.9679999999</v>
      </c>
      <c r="L24" s="127"/>
    </row>
    <row r="25" spans="1:12" ht="22.5" customHeight="1">
      <c r="A25" s="211"/>
      <c r="B25" s="54" t="s">
        <v>65</v>
      </c>
      <c r="C25" s="38" t="s">
        <v>63</v>
      </c>
      <c r="D25" s="43"/>
      <c r="E25" s="26"/>
      <c r="F25" s="27"/>
      <c r="G25" s="46">
        <v>1885018.9679999999</v>
      </c>
      <c r="H25" s="70"/>
      <c r="I25" s="70"/>
      <c r="J25" s="51"/>
      <c r="K25" s="179"/>
      <c r="L25" s="130"/>
    </row>
    <row r="26" spans="1:12" ht="22.5" customHeight="1">
      <c r="A26" s="211"/>
      <c r="B26" s="180" t="s">
        <v>93</v>
      </c>
      <c r="C26" s="192" t="s">
        <v>94</v>
      </c>
      <c r="D26" s="20"/>
      <c r="E26" s="28"/>
      <c r="F26" s="10"/>
      <c r="G26" s="35"/>
      <c r="H26" s="67"/>
      <c r="I26" s="68"/>
      <c r="J26" s="31"/>
      <c r="K26" s="176"/>
      <c r="L26" s="130"/>
    </row>
    <row r="27" spans="1:12" ht="22.5" customHeight="1">
      <c r="A27" s="211"/>
      <c r="B27" s="20" t="s">
        <v>95</v>
      </c>
      <c r="C27" s="37" t="s">
        <v>104</v>
      </c>
      <c r="D27" s="20" t="s">
        <v>101</v>
      </c>
      <c r="E27" s="28">
        <v>220</v>
      </c>
      <c r="F27" s="10">
        <v>345</v>
      </c>
      <c r="G27" s="35">
        <v>75900</v>
      </c>
      <c r="H27" s="67">
        <v>1.4382898800363185E-4</v>
      </c>
      <c r="I27" s="68">
        <v>3.1642377360799008E-2</v>
      </c>
      <c r="J27" s="31"/>
      <c r="K27" s="176"/>
      <c r="L27" s="130"/>
    </row>
    <row r="28" spans="1:12" ht="22.5" customHeight="1">
      <c r="A28" s="211"/>
      <c r="B28" s="20" t="s">
        <v>98</v>
      </c>
      <c r="C28" s="37" t="s">
        <v>105</v>
      </c>
      <c r="D28" s="20" t="s">
        <v>26</v>
      </c>
      <c r="E28" s="28">
        <v>1</v>
      </c>
      <c r="F28" s="10">
        <v>16800</v>
      </c>
      <c r="G28" s="35">
        <v>16800</v>
      </c>
      <c r="H28" s="67">
        <v>7.0038463723507676E-3</v>
      </c>
      <c r="I28" s="68">
        <v>7.0038463723507676E-3</v>
      </c>
      <c r="J28" s="31"/>
      <c r="K28" s="176"/>
      <c r="L28" s="130"/>
    </row>
    <row r="29" spans="1:12" ht="22.5" customHeight="1">
      <c r="A29" s="211"/>
      <c r="B29" s="20" t="s">
        <v>99</v>
      </c>
      <c r="C29" s="37" t="s">
        <v>106</v>
      </c>
      <c r="D29" s="20" t="s">
        <v>101</v>
      </c>
      <c r="E29" s="28">
        <v>5</v>
      </c>
      <c r="F29" s="10">
        <v>4200</v>
      </c>
      <c r="G29" s="35">
        <v>21000</v>
      </c>
      <c r="H29" s="67">
        <v>1.7509615930876919E-3</v>
      </c>
      <c r="I29" s="68">
        <v>8.7548079654384599E-3</v>
      </c>
      <c r="J29" s="31"/>
      <c r="K29" s="176"/>
      <c r="L29" s="130"/>
    </row>
    <row r="30" spans="1:12" ht="22.5" customHeight="1">
      <c r="A30" s="211"/>
      <c r="B30" s="20" t="s">
        <v>100</v>
      </c>
      <c r="C30" s="37" t="s">
        <v>107</v>
      </c>
      <c r="D30" s="20" t="s">
        <v>0</v>
      </c>
      <c r="E30" s="28">
        <v>10</v>
      </c>
      <c r="F30" s="10">
        <v>2300</v>
      </c>
      <c r="G30" s="35">
        <v>23000</v>
      </c>
      <c r="H30" s="67">
        <v>9.5885992002421225E-4</v>
      </c>
      <c r="I30" s="68">
        <v>9.588599200242123E-3</v>
      </c>
      <c r="J30" s="31"/>
      <c r="K30" s="176"/>
      <c r="L30" s="130"/>
    </row>
    <row r="31" spans="1:12" ht="22.5" customHeight="1">
      <c r="A31" s="211"/>
      <c r="B31" s="20" t="s">
        <v>103</v>
      </c>
      <c r="C31" s="37" t="s">
        <v>108</v>
      </c>
      <c r="D31" s="20" t="s">
        <v>0</v>
      </c>
      <c r="E31" s="28">
        <v>90</v>
      </c>
      <c r="F31" s="10">
        <v>991</v>
      </c>
      <c r="G31" s="35">
        <v>89190</v>
      </c>
      <c r="H31" s="67">
        <v>4.1314355684521494E-4</v>
      </c>
      <c r="I31" s="68">
        <v>3.7182920116069343E-2</v>
      </c>
      <c r="J31" s="31"/>
      <c r="K31" s="176"/>
      <c r="L31" s="130"/>
    </row>
    <row r="32" spans="1:12" ht="22.5" customHeight="1">
      <c r="A32" s="211"/>
      <c r="B32" s="20" t="s">
        <v>102</v>
      </c>
      <c r="C32" s="37" t="s">
        <v>96</v>
      </c>
      <c r="D32" s="20" t="s">
        <v>101</v>
      </c>
      <c r="E32" s="28">
        <v>44</v>
      </c>
      <c r="F32" s="10">
        <v>980</v>
      </c>
      <c r="G32" s="35">
        <v>43120</v>
      </c>
      <c r="H32" s="67">
        <v>4.0855770505379479E-4</v>
      </c>
      <c r="I32" s="68">
        <v>1.7976539022366973E-2</v>
      </c>
      <c r="J32" s="31"/>
      <c r="K32" s="176"/>
      <c r="L32" s="130"/>
    </row>
    <row r="33" spans="1:12" ht="22.5" customHeight="1">
      <c r="A33" s="211"/>
      <c r="B33" s="20" t="s">
        <v>177</v>
      </c>
      <c r="C33" s="37" t="s">
        <v>97</v>
      </c>
      <c r="D33" s="20" t="s">
        <v>101</v>
      </c>
      <c r="E33" s="28">
        <v>44</v>
      </c>
      <c r="F33" s="10">
        <v>1060</v>
      </c>
      <c r="G33" s="35">
        <v>46640</v>
      </c>
      <c r="H33" s="67">
        <v>4.4190935444594133E-4</v>
      </c>
      <c r="I33" s="68">
        <v>1.9444011595621417E-2</v>
      </c>
      <c r="J33" s="31"/>
      <c r="K33" s="176"/>
      <c r="L33" s="130"/>
    </row>
    <row r="34" spans="1:12" ht="22.5" customHeight="1">
      <c r="A34" s="211"/>
      <c r="B34" s="20" t="s">
        <v>182</v>
      </c>
      <c r="C34" s="37" t="s">
        <v>178</v>
      </c>
      <c r="D34" s="20" t="s">
        <v>26</v>
      </c>
      <c r="E34" s="28">
        <v>1</v>
      </c>
      <c r="F34" s="10">
        <v>7000</v>
      </c>
      <c r="G34" s="35">
        <v>5000</v>
      </c>
      <c r="H34" s="67">
        <v>2.9182693218128201E-3</v>
      </c>
      <c r="I34" s="68">
        <v>2.0844780870091571E-3</v>
      </c>
      <c r="J34" s="31"/>
      <c r="K34" s="176"/>
      <c r="L34" s="130"/>
    </row>
    <row r="35" spans="1:12" ht="22.5" customHeight="1">
      <c r="A35" s="211"/>
      <c r="B35" s="180" t="s">
        <v>109</v>
      </c>
      <c r="C35" s="192" t="s">
        <v>110</v>
      </c>
      <c r="D35" s="20"/>
      <c r="E35" s="28"/>
      <c r="F35" s="10"/>
      <c r="G35" s="35"/>
      <c r="H35" s="67"/>
      <c r="I35" s="68"/>
      <c r="J35" s="31"/>
      <c r="K35" s="176"/>
      <c r="L35" s="130"/>
    </row>
    <row r="36" spans="1:12" ht="22.5" customHeight="1">
      <c r="A36" s="211"/>
      <c r="B36" s="20" t="s">
        <v>117</v>
      </c>
      <c r="C36" s="37" t="s">
        <v>111</v>
      </c>
      <c r="D36" s="20" t="s">
        <v>26</v>
      </c>
      <c r="E36" s="28">
        <v>1</v>
      </c>
      <c r="F36" s="10">
        <v>6000</v>
      </c>
      <c r="G36" s="35">
        <v>6000</v>
      </c>
      <c r="H36" s="67">
        <v>2.5013737044109886E-3</v>
      </c>
      <c r="I36" s="68">
        <v>2.5013737044109886E-3</v>
      </c>
      <c r="J36" s="31"/>
      <c r="K36" s="176"/>
      <c r="L36" s="130"/>
    </row>
    <row r="37" spans="1:12" ht="22.5" customHeight="1">
      <c r="A37" s="211"/>
      <c r="B37" s="20" t="s">
        <v>118</v>
      </c>
      <c r="C37" s="37" t="s">
        <v>112</v>
      </c>
      <c r="D37" s="20" t="s">
        <v>101</v>
      </c>
      <c r="E37" s="28">
        <v>76</v>
      </c>
      <c r="F37" s="10">
        <v>345</v>
      </c>
      <c r="G37" s="35">
        <v>26220</v>
      </c>
      <c r="H37" s="67">
        <v>1.4382898800363185E-4</v>
      </c>
      <c r="I37" s="68">
        <v>1.093100308827602E-2</v>
      </c>
      <c r="J37" s="31"/>
      <c r="K37" s="176"/>
      <c r="L37" s="130"/>
    </row>
    <row r="38" spans="1:12" ht="22.5" customHeight="1">
      <c r="A38" s="211"/>
      <c r="B38" s="20" t="s">
        <v>120</v>
      </c>
      <c r="C38" s="37" t="s">
        <v>115</v>
      </c>
      <c r="D38" s="20" t="s">
        <v>101</v>
      </c>
      <c r="E38" s="28">
        <v>5</v>
      </c>
      <c r="F38" s="10">
        <v>400</v>
      </c>
      <c r="G38" s="35">
        <v>2000</v>
      </c>
      <c r="H38" s="67">
        <v>1.6675824696073258E-4</v>
      </c>
      <c r="I38" s="68">
        <v>8.337912348036628E-4</v>
      </c>
      <c r="J38" s="31"/>
      <c r="K38" s="176"/>
      <c r="L38" s="130"/>
    </row>
    <row r="39" spans="1:12" ht="22.5" customHeight="1">
      <c r="A39" s="211"/>
      <c r="B39" s="20" t="s">
        <v>119</v>
      </c>
      <c r="C39" s="37" t="s">
        <v>114</v>
      </c>
      <c r="D39" s="20" t="s">
        <v>101</v>
      </c>
      <c r="E39" s="28">
        <v>73</v>
      </c>
      <c r="F39" s="10">
        <v>743</v>
      </c>
      <c r="G39" s="35">
        <v>54239</v>
      </c>
      <c r="H39" s="67">
        <v>3.0975344372956076E-4</v>
      </c>
      <c r="I39" s="68">
        <v>2.2612001392257934E-2</v>
      </c>
      <c r="J39" s="31"/>
      <c r="K39" s="176"/>
      <c r="L39" s="130"/>
    </row>
    <row r="40" spans="1:12" ht="22.15" customHeight="1">
      <c r="A40" s="211"/>
      <c r="B40" s="20" t="s">
        <v>121</v>
      </c>
      <c r="C40" s="37" t="s">
        <v>113</v>
      </c>
      <c r="D40" s="20" t="s">
        <v>4</v>
      </c>
      <c r="E40" s="28">
        <v>76</v>
      </c>
      <c r="F40" s="10">
        <v>1090</v>
      </c>
      <c r="G40" s="35">
        <v>82840</v>
      </c>
      <c r="H40" s="67">
        <v>4.5441622296799625E-4</v>
      </c>
      <c r="I40" s="68">
        <v>3.4535632945567718E-2</v>
      </c>
      <c r="J40" s="31"/>
      <c r="K40" s="176"/>
      <c r="L40" s="130"/>
    </row>
    <row r="41" spans="1:12" ht="22.15" customHeight="1">
      <c r="A41" s="211"/>
      <c r="B41" s="20" t="s">
        <v>179</v>
      </c>
      <c r="C41" s="37" t="s">
        <v>178</v>
      </c>
      <c r="D41" s="20" t="s">
        <v>26</v>
      </c>
      <c r="E41" s="28">
        <v>1</v>
      </c>
      <c r="F41" s="10">
        <v>9000</v>
      </c>
      <c r="G41" s="35">
        <v>9000</v>
      </c>
      <c r="H41" s="67">
        <v>3.7520605566164827E-3</v>
      </c>
      <c r="I41" s="68">
        <v>3.7520605566164827E-3</v>
      </c>
      <c r="J41" s="31"/>
      <c r="K41" s="176"/>
      <c r="L41" s="130"/>
    </row>
    <row r="42" spans="1:12" ht="22.5" customHeight="1">
      <c r="A42" s="211"/>
      <c r="B42" s="180" t="s">
        <v>116</v>
      </c>
      <c r="C42" s="192" t="s">
        <v>171</v>
      </c>
      <c r="D42" s="20"/>
      <c r="E42" s="28"/>
      <c r="F42" s="10"/>
      <c r="G42" s="35"/>
      <c r="H42" s="67"/>
      <c r="I42" s="68"/>
      <c r="J42" s="31"/>
      <c r="K42" s="176"/>
      <c r="L42" s="130"/>
    </row>
    <row r="43" spans="1:12" ht="22.5" customHeight="1">
      <c r="A43" s="211"/>
      <c r="B43" s="20" t="s">
        <v>122</v>
      </c>
      <c r="C43" s="37" t="s">
        <v>127</v>
      </c>
      <c r="D43" s="20" t="s">
        <v>101</v>
      </c>
      <c r="E43" s="28">
        <v>40</v>
      </c>
      <c r="F43" s="10">
        <v>345</v>
      </c>
      <c r="G43" s="35">
        <v>13800</v>
      </c>
      <c r="H43" s="67">
        <v>1.4382898800363185E-4</v>
      </c>
      <c r="I43" s="68">
        <v>5.753159520145274E-3</v>
      </c>
      <c r="J43" s="31"/>
      <c r="K43" s="176"/>
      <c r="L43" s="130"/>
    </row>
    <row r="44" spans="1:12" ht="22.5" customHeight="1">
      <c r="A44" s="211"/>
      <c r="B44" s="20" t="s">
        <v>123</v>
      </c>
      <c r="C44" s="37" t="s">
        <v>128</v>
      </c>
      <c r="D44" s="20" t="s">
        <v>101</v>
      </c>
      <c r="E44" s="28">
        <v>40</v>
      </c>
      <c r="F44" s="10">
        <v>743</v>
      </c>
      <c r="G44" s="35">
        <v>29720</v>
      </c>
      <c r="H44" s="67">
        <v>3.0975344372956076E-4</v>
      </c>
      <c r="I44" s="68">
        <v>1.239013774918243E-2</v>
      </c>
      <c r="J44" s="31"/>
      <c r="K44" s="176"/>
      <c r="L44" s="130"/>
    </row>
    <row r="45" spans="1:12" ht="22.5" customHeight="1">
      <c r="A45" s="211"/>
      <c r="B45" s="20" t="s">
        <v>124</v>
      </c>
      <c r="C45" s="37" t="s">
        <v>113</v>
      </c>
      <c r="D45" s="20" t="s">
        <v>101</v>
      </c>
      <c r="E45" s="28">
        <v>40</v>
      </c>
      <c r="F45" s="10">
        <v>1090</v>
      </c>
      <c r="G45" s="35">
        <v>43600</v>
      </c>
      <c r="H45" s="67">
        <v>4.5441622296799625E-4</v>
      </c>
      <c r="I45" s="68">
        <v>1.817664891871985E-2</v>
      </c>
      <c r="J45" s="31"/>
      <c r="K45" s="176"/>
      <c r="L45" s="130"/>
    </row>
    <row r="46" spans="1:12" ht="22.5" customHeight="1">
      <c r="A46" s="211"/>
      <c r="B46" s="20" t="s">
        <v>125</v>
      </c>
      <c r="C46" s="37" t="s">
        <v>138</v>
      </c>
      <c r="D46" s="20" t="s">
        <v>0</v>
      </c>
      <c r="E46" s="28">
        <v>35</v>
      </c>
      <c r="F46" s="10">
        <v>1060</v>
      </c>
      <c r="G46" s="35">
        <v>37100</v>
      </c>
      <c r="H46" s="67">
        <v>4.4190935444594133E-4</v>
      </c>
      <c r="I46" s="68">
        <v>1.5466827405607946E-2</v>
      </c>
      <c r="J46" s="31"/>
      <c r="K46" s="176"/>
      <c r="L46" s="130"/>
    </row>
    <row r="47" spans="1:12" ht="22.15" customHeight="1">
      <c r="A47" s="211"/>
      <c r="B47" s="20" t="s">
        <v>126</v>
      </c>
      <c r="C47" s="37" t="s">
        <v>136</v>
      </c>
      <c r="D47" s="20" t="s">
        <v>101</v>
      </c>
      <c r="E47" s="28">
        <v>10</v>
      </c>
      <c r="F47" s="10">
        <v>1200</v>
      </c>
      <c r="G47" s="35">
        <v>12000</v>
      </c>
      <c r="H47" s="67">
        <v>5.002747408821977E-4</v>
      </c>
      <c r="I47" s="68">
        <v>5.0027474088219772E-3</v>
      </c>
      <c r="J47" s="31"/>
      <c r="K47" s="176"/>
      <c r="L47" s="130"/>
    </row>
    <row r="48" spans="1:12" ht="22.15" customHeight="1">
      <c r="A48" s="211"/>
      <c r="B48" s="20" t="s">
        <v>131</v>
      </c>
      <c r="C48" s="37" t="s">
        <v>129</v>
      </c>
      <c r="D48" s="20" t="s">
        <v>0</v>
      </c>
      <c r="E48" s="28">
        <v>46</v>
      </c>
      <c r="F48" s="10">
        <v>200</v>
      </c>
      <c r="G48" s="35">
        <v>9200</v>
      </c>
      <c r="H48" s="67">
        <v>8.3379123480366288E-5</v>
      </c>
      <c r="I48" s="68">
        <v>3.835439680096849E-3</v>
      </c>
      <c r="J48" s="31"/>
      <c r="K48" s="176"/>
      <c r="L48" s="130"/>
    </row>
    <row r="49" spans="1:12" ht="22.15" customHeight="1">
      <c r="A49" s="211"/>
      <c r="B49" s="20" t="s">
        <v>132</v>
      </c>
      <c r="C49" s="37" t="s">
        <v>130</v>
      </c>
      <c r="D49" s="20" t="s">
        <v>4</v>
      </c>
      <c r="E49" s="28">
        <v>6</v>
      </c>
      <c r="F49" s="10">
        <v>1900</v>
      </c>
      <c r="G49" s="35">
        <v>11400</v>
      </c>
      <c r="H49" s="67">
        <v>7.9210167306347976E-4</v>
      </c>
      <c r="I49" s="68">
        <v>4.7526100383808783E-3</v>
      </c>
      <c r="J49" s="31"/>
      <c r="K49" s="176"/>
      <c r="L49" s="130"/>
    </row>
    <row r="50" spans="1:12" ht="22.5" customHeight="1">
      <c r="A50" s="211"/>
      <c r="B50" s="20" t="s">
        <v>133</v>
      </c>
      <c r="C50" s="37" t="s">
        <v>137</v>
      </c>
      <c r="D50" s="20" t="s">
        <v>4</v>
      </c>
      <c r="E50" s="28">
        <v>1</v>
      </c>
      <c r="F50" s="10">
        <v>12900</v>
      </c>
      <c r="G50" s="35">
        <v>12900</v>
      </c>
      <c r="H50" s="67">
        <v>5.3779534644836256E-3</v>
      </c>
      <c r="I50" s="68">
        <v>5.3779534644836256E-3</v>
      </c>
      <c r="J50" s="31"/>
      <c r="K50" s="176"/>
      <c r="L50" s="130"/>
    </row>
    <row r="51" spans="1:12" ht="22.5" customHeight="1">
      <c r="A51" s="211"/>
      <c r="B51" s="20" t="s">
        <v>134</v>
      </c>
      <c r="C51" s="57" t="s">
        <v>135</v>
      </c>
      <c r="D51" s="20" t="s">
        <v>4</v>
      </c>
      <c r="E51" s="81">
        <v>2</v>
      </c>
      <c r="F51" s="10">
        <v>4900</v>
      </c>
      <c r="G51" s="35">
        <v>9800</v>
      </c>
      <c r="H51" s="67">
        <v>2.042788525268974E-3</v>
      </c>
      <c r="I51" s="68">
        <v>4.0855770505379479E-3</v>
      </c>
      <c r="J51" s="60"/>
      <c r="K51" s="176"/>
      <c r="L51" s="130"/>
    </row>
    <row r="52" spans="1:12" ht="22.5" customHeight="1">
      <c r="A52" s="211"/>
      <c r="B52" s="20" t="s">
        <v>181</v>
      </c>
      <c r="C52" s="37" t="s">
        <v>178</v>
      </c>
      <c r="D52" s="20" t="s">
        <v>26</v>
      </c>
      <c r="E52" s="28">
        <v>1</v>
      </c>
      <c r="F52" s="10">
        <v>7000</v>
      </c>
      <c r="G52" s="35">
        <v>5000</v>
      </c>
      <c r="H52" s="67">
        <v>2.9182693218128201E-3</v>
      </c>
      <c r="I52" s="68">
        <v>2.0844780870091571E-3</v>
      </c>
      <c r="J52" s="60"/>
      <c r="K52" s="176"/>
      <c r="L52" s="130"/>
    </row>
    <row r="53" spans="1:12" ht="22.5" customHeight="1">
      <c r="A53" s="211"/>
      <c r="B53" s="180" t="s">
        <v>139</v>
      </c>
      <c r="C53" s="192" t="s">
        <v>140</v>
      </c>
      <c r="D53" s="20"/>
      <c r="E53" s="28"/>
      <c r="F53" s="10"/>
      <c r="G53" s="35"/>
      <c r="H53" s="67"/>
      <c r="I53" s="68"/>
      <c r="J53" s="31"/>
      <c r="K53" s="176"/>
      <c r="L53" s="130"/>
    </row>
    <row r="54" spans="1:12" ht="22.5" customHeight="1">
      <c r="A54" s="211"/>
      <c r="B54" s="20" t="s">
        <v>142</v>
      </c>
      <c r="C54" s="37" t="s">
        <v>170</v>
      </c>
      <c r="D54" s="20" t="s">
        <v>101</v>
      </c>
      <c r="E54" s="28">
        <v>6</v>
      </c>
      <c r="F54" s="10">
        <v>1300</v>
      </c>
      <c r="G54" s="35">
        <v>7800</v>
      </c>
      <c r="H54" s="67">
        <v>5.4196430262238085E-4</v>
      </c>
      <c r="I54" s="68">
        <v>3.2517858157342853E-3</v>
      </c>
      <c r="J54" s="31"/>
      <c r="K54" s="176"/>
      <c r="L54" s="130"/>
    </row>
    <row r="55" spans="1:12" ht="22.5" customHeight="1">
      <c r="A55" s="211"/>
      <c r="B55" s="20" t="s">
        <v>143</v>
      </c>
      <c r="C55" s="37" t="s">
        <v>141</v>
      </c>
      <c r="D55" s="20" t="s">
        <v>26</v>
      </c>
      <c r="E55" s="28">
        <v>1</v>
      </c>
      <c r="F55" s="10">
        <v>19000</v>
      </c>
      <c r="G55" s="35">
        <v>19000</v>
      </c>
      <c r="H55" s="67">
        <v>7.9210167306347969E-3</v>
      </c>
      <c r="I55" s="68">
        <v>7.9210167306347969E-3</v>
      </c>
      <c r="J55" s="31"/>
      <c r="K55" s="176"/>
      <c r="L55" s="130"/>
    </row>
    <row r="56" spans="1:12" ht="22.5" customHeight="1">
      <c r="A56" s="211"/>
      <c r="B56" s="180" t="s">
        <v>144</v>
      </c>
      <c r="C56" s="192" t="s">
        <v>151</v>
      </c>
      <c r="D56" s="20"/>
      <c r="E56" s="28"/>
      <c r="F56" s="10"/>
      <c r="G56" s="35"/>
      <c r="H56" s="67"/>
      <c r="I56" s="68"/>
      <c r="J56" s="31"/>
      <c r="K56" s="176"/>
      <c r="L56" s="130"/>
    </row>
    <row r="57" spans="1:12" ht="22.5" customHeight="1">
      <c r="A57" s="211"/>
      <c r="B57" s="20" t="s">
        <v>145</v>
      </c>
      <c r="C57" s="37" t="s">
        <v>148</v>
      </c>
      <c r="D57" s="20" t="s">
        <v>101</v>
      </c>
      <c r="E57" s="28">
        <v>98</v>
      </c>
      <c r="F57" s="10">
        <v>345</v>
      </c>
      <c r="G57" s="35">
        <v>33810</v>
      </c>
      <c r="H57" s="67">
        <v>1.4382898800363185E-4</v>
      </c>
      <c r="I57" s="68">
        <v>1.4095240824355921E-2</v>
      </c>
      <c r="J57" s="31"/>
      <c r="K57" s="176"/>
      <c r="L57" s="130"/>
    </row>
    <row r="58" spans="1:12" ht="22.5" customHeight="1">
      <c r="A58" s="211"/>
      <c r="B58" s="20" t="s">
        <v>146</v>
      </c>
      <c r="C58" s="37" t="s">
        <v>149</v>
      </c>
      <c r="D58" s="20" t="s">
        <v>101</v>
      </c>
      <c r="E58" s="28">
        <v>98</v>
      </c>
      <c r="F58" s="10">
        <v>631</v>
      </c>
      <c r="G58" s="35">
        <v>61838</v>
      </c>
      <c r="H58" s="67">
        <v>2.6306113458055561E-4</v>
      </c>
      <c r="I58" s="68">
        <v>2.5779991188894451E-2</v>
      </c>
      <c r="J58" s="31"/>
      <c r="K58" s="176"/>
      <c r="L58" s="130"/>
    </row>
    <row r="59" spans="1:12" ht="22.5" customHeight="1">
      <c r="A59" s="211"/>
      <c r="B59" s="20" t="s">
        <v>147</v>
      </c>
      <c r="C59" s="37" t="s">
        <v>173</v>
      </c>
      <c r="D59" s="20" t="s">
        <v>101</v>
      </c>
      <c r="E59" s="28">
        <v>98</v>
      </c>
      <c r="F59" s="10">
        <v>240</v>
      </c>
      <c r="G59" s="35">
        <v>23520</v>
      </c>
      <c r="H59" s="67">
        <v>1.0005494817643955E-4</v>
      </c>
      <c r="I59" s="68">
        <v>9.805384921291075E-3</v>
      </c>
      <c r="J59" s="31"/>
      <c r="K59" s="176"/>
      <c r="L59" s="130"/>
    </row>
    <row r="60" spans="1:12" ht="22.15" customHeight="1">
      <c r="A60" s="211"/>
      <c r="B60" s="20" t="s">
        <v>152</v>
      </c>
      <c r="C60" s="37" t="s">
        <v>150</v>
      </c>
      <c r="D60" s="20" t="s">
        <v>101</v>
      </c>
      <c r="E60" s="28">
        <v>98</v>
      </c>
      <c r="F60" s="10">
        <v>1800</v>
      </c>
      <c r="G60" s="35">
        <v>176400</v>
      </c>
      <c r="H60" s="67">
        <v>7.5041211132329661E-4</v>
      </c>
      <c r="I60" s="68">
        <v>7.3540386909683064E-2</v>
      </c>
      <c r="J60" s="31"/>
      <c r="K60" s="176"/>
      <c r="L60" s="130"/>
    </row>
    <row r="61" spans="1:12" ht="22.5" customHeight="1">
      <c r="A61" s="211"/>
      <c r="B61" s="20" t="s">
        <v>153</v>
      </c>
      <c r="C61" s="57" t="s">
        <v>175</v>
      </c>
      <c r="D61" s="20" t="s">
        <v>101</v>
      </c>
      <c r="E61" s="81">
        <v>98</v>
      </c>
      <c r="F61" s="10">
        <v>1090</v>
      </c>
      <c r="G61" s="35">
        <v>106820</v>
      </c>
      <c r="H61" s="67">
        <v>4.5441622296799625E-4</v>
      </c>
      <c r="I61" s="68">
        <v>4.4532789850863633E-2</v>
      </c>
      <c r="J61" s="60"/>
      <c r="K61" s="176"/>
      <c r="L61" s="130"/>
    </row>
    <row r="62" spans="1:12" ht="22.5" customHeight="1">
      <c r="A62" s="211"/>
      <c r="B62" s="20" t="s">
        <v>174</v>
      </c>
      <c r="C62" s="57" t="s">
        <v>138</v>
      </c>
      <c r="D62" s="20" t="s">
        <v>0</v>
      </c>
      <c r="E62" s="81">
        <v>70</v>
      </c>
      <c r="F62" s="10">
        <v>1060</v>
      </c>
      <c r="G62" s="35">
        <v>74200</v>
      </c>
      <c r="H62" s="67">
        <v>4.4190935444594133E-4</v>
      </c>
      <c r="I62" s="68">
        <v>3.0933654811215891E-2</v>
      </c>
      <c r="J62" s="60"/>
      <c r="K62" s="176"/>
      <c r="L62" s="130"/>
    </row>
    <row r="63" spans="1:12" ht="22.5" customHeight="1">
      <c r="A63" s="211"/>
      <c r="B63" s="20" t="s">
        <v>176</v>
      </c>
      <c r="C63" s="37" t="s">
        <v>178</v>
      </c>
      <c r="D63" s="20" t="s">
        <v>26</v>
      </c>
      <c r="E63" s="28">
        <v>1</v>
      </c>
      <c r="F63" s="10">
        <v>7000</v>
      </c>
      <c r="G63" s="35">
        <v>5000</v>
      </c>
      <c r="H63" s="67">
        <v>2.9182693218128201E-3</v>
      </c>
      <c r="I63" s="68">
        <v>2.0844780870091571E-3</v>
      </c>
      <c r="J63" s="60"/>
      <c r="K63" s="176"/>
      <c r="L63" s="130"/>
    </row>
    <row r="64" spans="1:12" ht="22.5" customHeight="1">
      <c r="A64" s="211"/>
      <c r="B64" s="180" t="s">
        <v>154</v>
      </c>
      <c r="C64" s="192" t="s">
        <v>155</v>
      </c>
      <c r="D64" s="20"/>
      <c r="E64" s="28"/>
      <c r="F64" s="10"/>
      <c r="G64" s="35"/>
      <c r="H64" s="67"/>
      <c r="I64" s="68"/>
      <c r="J64" s="31"/>
      <c r="K64" s="176"/>
      <c r="L64" s="130"/>
    </row>
    <row r="65" spans="1:12" ht="22.5" customHeight="1">
      <c r="A65" s="211"/>
      <c r="B65" s="20" t="s">
        <v>185</v>
      </c>
      <c r="C65" s="37" t="s">
        <v>156</v>
      </c>
      <c r="D65" s="20" t="s">
        <v>101</v>
      </c>
      <c r="E65" s="28">
        <v>55</v>
      </c>
      <c r="F65" s="10">
        <v>847.53</v>
      </c>
      <c r="G65" s="35">
        <v>46614.15</v>
      </c>
      <c r="H65" s="67">
        <v>3.533315426165742E-4</v>
      </c>
      <c r="I65" s="68">
        <v>1.943323484391158E-2</v>
      </c>
      <c r="J65" s="31"/>
      <c r="K65" s="176"/>
      <c r="L65" s="130"/>
    </row>
    <row r="66" spans="1:12" ht="22.5" customHeight="1">
      <c r="A66" s="211"/>
      <c r="B66" s="20" t="s">
        <v>186</v>
      </c>
      <c r="C66" s="37" t="s">
        <v>184</v>
      </c>
      <c r="D66" s="20" t="s">
        <v>26</v>
      </c>
      <c r="E66" s="28">
        <v>1</v>
      </c>
      <c r="F66" s="10">
        <v>70750</v>
      </c>
      <c r="G66" s="35">
        <v>70750</v>
      </c>
      <c r="H66" s="67">
        <v>2.9495364931179574E-2</v>
      </c>
      <c r="I66" s="68">
        <v>2.9495364931179574E-2</v>
      </c>
      <c r="J66" s="31"/>
      <c r="K66" s="176"/>
      <c r="L66" s="130"/>
    </row>
    <row r="67" spans="1:12" ht="22.5" customHeight="1">
      <c r="A67" s="211"/>
      <c r="B67" s="20" t="s">
        <v>187</v>
      </c>
      <c r="C67" s="37" t="s">
        <v>157</v>
      </c>
      <c r="D67" s="20" t="s">
        <v>101</v>
      </c>
      <c r="E67" s="28">
        <v>55</v>
      </c>
      <c r="F67" s="10">
        <v>4610</v>
      </c>
      <c r="G67" s="35">
        <v>253550</v>
      </c>
      <c r="H67" s="67">
        <v>1.9218887962224429E-3</v>
      </c>
      <c r="I67" s="68">
        <v>0.10570388379223436</v>
      </c>
      <c r="J67" s="31"/>
      <c r="K67" s="176"/>
      <c r="L67" s="130"/>
    </row>
    <row r="68" spans="1:12" ht="22.5" customHeight="1">
      <c r="A68" s="211"/>
      <c r="B68" s="20" t="s">
        <v>188</v>
      </c>
      <c r="C68" s="57" t="s">
        <v>158</v>
      </c>
      <c r="D68" s="20" t="s">
        <v>26</v>
      </c>
      <c r="E68" s="81">
        <v>1</v>
      </c>
      <c r="F68" s="10">
        <v>23000</v>
      </c>
      <c r="G68" s="35">
        <v>23000</v>
      </c>
      <c r="H68" s="67">
        <v>9.588599200242123E-3</v>
      </c>
      <c r="I68" s="68">
        <v>9.588599200242123E-3</v>
      </c>
      <c r="J68" s="60"/>
      <c r="K68" s="176"/>
      <c r="L68" s="130"/>
    </row>
    <row r="69" spans="1:12" ht="22.5" customHeight="1">
      <c r="A69" s="211"/>
      <c r="B69" s="20" t="s">
        <v>189</v>
      </c>
      <c r="C69" s="57" t="s">
        <v>164</v>
      </c>
      <c r="D69" s="20" t="s">
        <v>101</v>
      </c>
      <c r="E69" s="81">
        <v>98</v>
      </c>
      <c r="F69" s="10">
        <v>946</v>
      </c>
      <c r="G69" s="35">
        <v>92708</v>
      </c>
      <c r="H69" s="67">
        <v>3.9438325406213255E-4</v>
      </c>
      <c r="I69" s="68">
        <v>3.8649558898088986E-2</v>
      </c>
      <c r="J69" s="60"/>
      <c r="K69" s="176"/>
      <c r="L69" s="130"/>
    </row>
    <row r="70" spans="1:12" ht="22.5" customHeight="1">
      <c r="A70" s="211"/>
      <c r="B70" s="20" t="s">
        <v>190</v>
      </c>
      <c r="C70" s="57" t="s">
        <v>159</v>
      </c>
      <c r="D70" s="20" t="s">
        <v>160</v>
      </c>
      <c r="E70" s="81">
        <v>14.7</v>
      </c>
      <c r="F70" s="10">
        <v>2700</v>
      </c>
      <c r="G70" s="35">
        <v>39690</v>
      </c>
      <c r="H70" s="67">
        <v>1.1256181669849449E-3</v>
      </c>
      <c r="I70" s="68">
        <v>1.654658705467869E-2</v>
      </c>
      <c r="J70" s="60"/>
      <c r="K70" s="176"/>
      <c r="L70" s="130"/>
    </row>
    <row r="71" spans="1:12" ht="22.5" customHeight="1" thickBot="1">
      <c r="A71" s="211"/>
      <c r="B71" s="20" t="s">
        <v>191</v>
      </c>
      <c r="C71" s="57" t="s">
        <v>163</v>
      </c>
      <c r="D71" s="20" t="s">
        <v>160</v>
      </c>
      <c r="E71" s="81">
        <v>9.8000000000000007</v>
      </c>
      <c r="F71" s="10">
        <v>16821.41</v>
      </c>
      <c r="G71" s="35">
        <v>164849.818</v>
      </c>
      <c r="H71" s="67">
        <v>7.0127721075193411E-3</v>
      </c>
      <c r="I71" s="68">
        <v>6.8725166653689537E-2</v>
      </c>
      <c r="J71" s="60"/>
      <c r="K71" s="176"/>
      <c r="L71" s="130"/>
    </row>
    <row r="72" spans="1:12" ht="22.5" customHeight="1" thickBot="1">
      <c r="A72" s="211"/>
      <c r="B72" s="21" t="s">
        <v>67</v>
      </c>
      <c r="C72" s="22" t="s">
        <v>66</v>
      </c>
      <c r="D72" s="23"/>
      <c r="E72" s="24"/>
      <c r="F72" s="25"/>
      <c r="G72" s="25"/>
      <c r="H72" s="69"/>
      <c r="I72" s="69"/>
      <c r="J72" s="74">
        <v>7.3373628662722332E-2</v>
      </c>
      <c r="K72" s="52">
        <v>176000</v>
      </c>
      <c r="L72" s="130"/>
    </row>
    <row r="73" spans="1:12" ht="22.5" customHeight="1">
      <c r="A73" s="211"/>
      <c r="B73" s="42">
        <v>13.8</v>
      </c>
      <c r="C73" s="39" t="s">
        <v>161</v>
      </c>
      <c r="D73" s="44" t="s">
        <v>4</v>
      </c>
      <c r="E73" s="10">
        <v>2</v>
      </c>
      <c r="F73" s="10">
        <v>54000</v>
      </c>
      <c r="G73" s="35">
        <v>108000</v>
      </c>
      <c r="H73" s="67">
        <v>2.2512363339698898E-2</v>
      </c>
      <c r="I73" s="68">
        <v>4.5024726679397796E-2</v>
      </c>
      <c r="J73" s="32"/>
      <c r="K73" s="177"/>
      <c r="L73" s="129"/>
    </row>
    <row r="74" spans="1:12" ht="22.5" customHeight="1" thickBot="1">
      <c r="A74" s="211"/>
      <c r="B74" s="41">
        <v>13.9</v>
      </c>
      <c r="C74" s="62" t="s">
        <v>162</v>
      </c>
      <c r="D74" s="181" t="s">
        <v>4</v>
      </c>
      <c r="E74" s="10">
        <v>2</v>
      </c>
      <c r="F74" s="10">
        <v>34000</v>
      </c>
      <c r="G74" s="35">
        <v>68000</v>
      </c>
      <c r="H74" s="67">
        <v>1.4174450991662268E-2</v>
      </c>
      <c r="I74" s="68">
        <v>2.8348901983324536E-2</v>
      </c>
      <c r="J74" s="32"/>
      <c r="K74" s="177"/>
      <c r="L74" s="132"/>
    </row>
    <row r="75" spans="1:12" ht="22.5" customHeight="1" thickBot="1">
      <c r="A75" s="211"/>
      <c r="B75" s="21" t="s">
        <v>74</v>
      </c>
      <c r="C75" s="22" t="s">
        <v>32</v>
      </c>
      <c r="D75" s="23"/>
      <c r="E75" s="24"/>
      <c r="F75" s="25"/>
      <c r="G75" s="25"/>
      <c r="H75" s="69"/>
      <c r="I75" s="69"/>
      <c r="J75" s="74">
        <v>4.77349650881271E-2</v>
      </c>
      <c r="K75" s="52">
        <v>114501</v>
      </c>
      <c r="L75" s="127"/>
    </row>
    <row r="76" spans="1:12" ht="22.5" customHeight="1">
      <c r="A76" s="211"/>
      <c r="B76" s="197">
        <v>26.1</v>
      </c>
      <c r="C76" s="198" t="s">
        <v>68</v>
      </c>
      <c r="D76" s="199" t="s">
        <v>26</v>
      </c>
      <c r="E76" s="200">
        <v>1</v>
      </c>
      <c r="F76" s="200">
        <v>33768</v>
      </c>
      <c r="G76" s="201">
        <v>33768</v>
      </c>
      <c r="H76" s="202">
        <v>1.4077731208425044E-2</v>
      </c>
      <c r="I76" s="203">
        <v>1.4077731208425044E-2</v>
      </c>
      <c r="J76" s="204"/>
      <c r="K76" s="205"/>
      <c r="L76" s="127"/>
    </row>
    <row r="77" spans="1:12" ht="22.5" customHeight="1">
      <c r="A77" s="211"/>
      <c r="B77" s="18">
        <v>26.5</v>
      </c>
      <c r="C77" s="58" t="s">
        <v>73</v>
      </c>
      <c r="D77" s="18" t="s">
        <v>26</v>
      </c>
      <c r="E77" s="81">
        <v>1</v>
      </c>
      <c r="F77" s="81">
        <v>16733</v>
      </c>
      <c r="G77" s="82">
        <v>16733</v>
      </c>
      <c r="H77" s="83">
        <v>6.9759143659848455E-3</v>
      </c>
      <c r="I77" s="84">
        <v>6.9759143659848455E-3</v>
      </c>
      <c r="J77" s="59"/>
      <c r="K77" s="178"/>
      <c r="L77" s="127"/>
    </row>
    <row r="78" spans="1:12" ht="22.5" customHeight="1">
      <c r="A78" s="211"/>
      <c r="B78" s="206">
        <v>26.15</v>
      </c>
      <c r="C78" s="58" t="s">
        <v>85</v>
      </c>
      <c r="D78" s="18" t="s">
        <v>26</v>
      </c>
      <c r="E78" s="81">
        <v>1</v>
      </c>
      <c r="F78" s="81">
        <v>21000</v>
      </c>
      <c r="G78" s="82">
        <v>21000</v>
      </c>
      <c r="H78" s="207">
        <v>8.7548079654384599E-3</v>
      </c>
      <c r="I78" s="84">
        <v>8.7548079654384599E-3</v>
      </c>
      <c r="J78" s="75"/>
      <c r="K78" s="36"/>
      <c r="L78" s="127"/>
    </row>
    <row r="79" spans="1:12" ht="22.5" customHeight="1" thickBot="1">
      <c r="A79" s="211"/>
      <c r="B79" s="208">
        <v>26.16</v>
      </c>
      <c r="C79" s="40" t="s">
        <v>180</v>
      </c>
      <c r="D79" s="45" t="s">
        <v>26</v>
      </c>
      <c r="E79" s="64">
        <v>1</v>
      </c>
      <c r="F79" s="64">
        <v>43000</v>
      </c>
      <c r="G79" s="65">
        <v>43000</v>
      </c>
      <c r="H79" s="71">
        <v>1.7926511548278751E-2</v>
      </c>
      <c r="I79" s="72">
        <v>1.7926511548278751E-2</v>
      </c>
      <c r="J79" s="76"/>
      <c r="K79" s="63"/>
      <c r="L79" s="127"/>
    </row>
    <row r="80" spans="1:12" ht="22.5" customHeight="1">
      <c r="A80" s="210"/>
      <c r="B80" s="113"/>
      <c r="C80" s="114"/>
      <c r="D80" s="115"/>
      <c r="E80" s="116"/>
      <c r="F80" s="92"/>
      <c r="G80" s="92"/>
      <c r="H80" s="117"/>
      <c r="I80" s="118" t="s">
        <v>75</v>
      </c>
      <c r="J80" s="242">
        <v>1</v>
      </c>
      <c r="K80" s="243">
        <v>2398681.9679999999</v>
      </c>
      <c r="L80" s="127"/>
    </row>
    <row r="81" spans="1:12" ht="22.5" customHeight="1">
      <c r="A81" s="210"/>
      <c r="B81" s="113"/>
      <c r="C81" s="114"/>
      <c r="D81" s="115"/>
      <c r="E81" s="116"/>
      <c r="F81" s="92"/>
      <c r="G81" s="92"/>
      <c r="H81" s="117"/>
      <c r="I81" s="118" t="s">
        <v>166</v>
      </c>
      <c r="J81" s="191">
        <v>60</v>
      </c>
      <c r="K81" s="118" t="s">
        <v>167</v>
      </c>
      <c r="L81" s="127"/>
    </row>
    <row r="82" spans="1:12" ht="22.5" customHeight="1">
      <c r="A82" s="210"/>
      <c r="B82" s="113"/>
      <c r="C82" s="114"/>
      <c r="D82" s="115"/>
      <c r="E82" s="116"/>
      <c r="F82" s="92"/>
      <c r="G82" s="92"/>
      <c r="H82" s="117"/>
      <c r="I82" s="241"/>
      <c r="J82" s="244"/>
      <c r="K82" s="241"/>
      <c r="L82" s="127"/>
    </row>
    <row r="83" spans="1:12" ht="22.9" customHeight="1">
      <c r="A83" s="210"/>
      <c r="B83" s="119"/>
      <c r="C83" s="120"/>
      <c r="D83" s="119"/>
      <c r="E83" s="121"/>
      <c r="F83" s="122" t="s">
        <v>183</v>
      </c>
      <c r="G83" s="123"/>
      <c r="H83" s="97"/>
      <c r="L83" s="86"/>
    </row>
    <row r="84" spans="1:12" ht="22.9" customHeight="1">
      <c r="A84" s="210"/>
      <c r="B84" s="194"/>
      <c r="C84" s="195"/>
      <c r="D84" s="194"/>
      <c r="E84" s="121"/>
      <c r="F84" s="122"/>
      <c r="G84" s="123"/>
      <c r="H84" s="97"/>
      <c r="I84" s="118"/>
      <c r="J84" s="191"/>
      <c r="K84" s="118"/>
      <c r="L84" s="86"/>
    </row>
    <row r="85" spans="1:12" ht="22.9" customHeight="1">
      <c r="A85" s="210"/>
      <c r="B85" s="194"/>
      <c r="C85" s="195"/>
      <c r="D85" s="194"/>
      <c r="E85" s="121"/>
      <c r="G85" s="123"/>
      <c r="H85" s="97"/>
      <c r="I85" s="118"/>
      <c r="J85" s="191"/>
      <c r="K85" s="118"/>
      <c r="L85" s="86"/>
    </row>
    <row r="86" spans="1:12" ht="22.9" customHeight="1">
      <c r="A86" s="210"/>
      <c r="B86" s="194"/>
      <c r="C86" s="195"/>
      <c r="D86" s="194"/>
      <c r="E86" s="121"/>
      <c r="F86" s="122"/>
      <c r="G86" s="123"/>
      <c r="H86" s="97"/>
      <c r="I86" s="118"/>
      <c r="J86" s="191"/>
      <c r="K86" s="118"/>
      <c r="L86" s="86"/>
    </row>
    <row r="87" spans="1:12" ht="22.9" customHeight="1">
      <c r="A87" s="210"/>
      <c r="B87" s="194"/>
      <c r="C87" s="195"/>
      <c r="D87" s="194"/>
      <c r="E87" s="121"/>
      <c r="F87" s="122"/>
      <c r="G87" s="123"/>
      <c r="H87" s="97"/>
      <c r="I87" s="118"/>
      <c r="J87" s="191"/>
      <c r="K87" s="118"/>
      <c r="L87" s="86"/>
    </row>
    <row r="88" spans="1:12" ht="22.9" customHeight="1" thickBot="1">
      <c r="A88" s="210"/>
      <c r="B88" s="124"/>
      <c r="C88" s="125" t="s">
        <v>31</v>
      </c>
      <c r="D88" s="124"/>
      <c r="E88" s="126"/>
      <c r="F88" s="95"/>
      <c r="G88" s="96"/>
      <c r="H88" s="97"/>
      <c r="I88" s="118"/>
      <c r="J88" s="118"/>
      <c r="K88" s="118"/>
      <c r="L88" s="86"/>
    </row>
    <row r="89" spans="1:12" ht="23.25" customHeight="1">
      <c r="A89" s="211"/>
      <c r="B89" s="133" t="s">
        <v>3</v>
      </c>
      <c r="C89" s="144" t="s">
        <v>59</v>
      </c>
      <c r="D89" s="155">
        <f>K80</f>
        <v>2398681.9679999999</v>
      </c>
      <c r="E89" s="98"/>
      <c r="F89" s="97"/>
      <c r="G89" s="97"/>
      <c r="H89" s="99"/>
      <c r="I89" s="100"/>
      <c r="J89" s="99"/>
      <c r="K89" s="99"/>
      <c r="L89" s="86"/>
    </row>
    <row r="90" spans="1:12" ht="23.25" customHeight="1">
      <c r="A90" s="211"/>
      <c r="B90" s="134" t="s">
        <v>5</v>
      </c>
      <c r="C90" s="145" t="s">
        <v>76</v>
      </c>
      <c r="D90" s="156">
        <f>D89*0.15</f>
        <v>359802.29519999999</v>
      </c>
      <c r="E90" s="98"/>
      <c r="F90" s="196"/>
      <c r="G90" s="101"/>
      <c r="H90" s="97"/>
      <c r="I90" s="209"/>
      <c r="J90" s="97"/>
      <c r="K90" s="97"/>
      <c r="L90" s="86"/>
    </row>
    <row r="91" spans="1:12" ht="23.25" customHeight="1">
      <c r="A91" s="211"/>
      <c r="B91" s="134" t="s">
        <v>6</v>
      </c>
      <c r="C91" s="146" t="s">
        <v>10</v>
      </c>
      <c r="D91" s="157">
        <f>SUM(D89:D90)</f>
        <v>2758484.2631999999</v>
      </c>
      <c r="E91" s="103" t="s">
        <v>11</v>
      </c>
      <c r="F91" s="97"/>
      <c r="G91" s="104"/>
      <c r="H91" s="97"/>
      <c r="I91" s="100"/>
      <c r="J91" s="97"/>
      <c r="K91" s="97"/>
      <c r="L91" s="86"/>
    </row>
    <row r="92" spans="1:12" ht="16.149999999999999" customHeight="1">
      <c r="A92" s="211"/>
      <c r="B92" s="135"/>
      <c r="C92" s="147"/>
      <c r="D92" s="158"/>
      <c r="E92" s="103"/>
      <c r="F92" s="97"/>
      <c r="G92" s="104"/>
      <c r="H92" s="97"/>
      <c r="I92" s="102"/>
      <c r="J92" s="97"/>
      <c r="K92" s="97"/>
      <c r="L92" s="86"/>
    </row>
    <row r="93" spans="1:12" ht="23.25" customHeight="1">
      <c r="A93" s="211"/>
      <c r="B93" s="134" t="s">
        <v>12</v>
      </c>
      <c r="C93" s="145" t="s">
        <v>13</v>
      </c>
      <c r="D93" s="159">
        <f>D89*0.22</f>
        <v>527710.03295999998</v>
      </c>
      <c r="E93" s="103"/>
      <c r="F93" s="97"/>
      <c r="G93" s="104"/>
      <c r="H93" s="97"/>
      <c r="I93" s="100"/>
      <c r="J93" s="97"/>
      <c r="K93" s="97"/>
      <c r="L93" s="86"/>
    </row>
    <row r="94" spans="1:12" ht="23.25" customHeight="1">
      <c r="A94" s="211"/>
      <c r="B94" s="134" t="s">
        <v>14</v>
      </c>
      <c r="C94" s="145" t="s">
        <v>15</v>
      </c>
      <c r="D94" s="159">
        <f>D90*0.22</f>
        <v>79156.504944</v>
      </c>
      <c r="E94" s="105"/>
      <c r="F94" s="196"/>
      <c r="G94" s="104"/>
      <c r="H94" s="97"/>
      <c r="I94" s="106"/>
      <c r="J94" s="97"/>
      <c r="K94" s="97"/>
      <c r="L94" s="86"/>
    </row>
    <row r="95" spans="1:12" ht="23.25" customHeight="1">
      <c r="A95" s="211"/>
      <c r="B95" s="136" t="s">
        <v>16</v>
      </c>
      <c r="C95" s="148" t="s">
        <v>17</v>
      </c>
      <c r="D95" s="157">
        <f>SUM(D93:D94)</f>
        <v>606866.53790400003</v>
      </c>
      <c r="E95" s="107"/>
      <c r="F95" s="97"/>
      <c r="G95" s="101"/>
      <c r="H95" s="97"/>
      <c r="I95" s="100"/>
      <c r="J95" s="97"/>
      <c r="K95" s="97"/>
      <c r="L95" s="86"/>
    </row>
    <row r="96" spans="1:12" ht="16.149999999999999" customHeight="1">
      <c r="A96" s="211"/>
      <c r="B96" s="137"/>
      <c r="C96" s="149"/>
      <c r="D96" s="160"/>
      <c r="E96" s="107"/>
      <c r="F96" s="97"/>
      <c r="G96" s="101"/>
      <c r="H96" s="97"/>
      <c r="I96" s="100"/>
      <c r="J96" s="97"/>
      <c r="K96" s="97"/>
      <c r="L96" s="86"/>
    </row>
    <row r="97" spans="1:12" ht="23.25" customHeight="1">
      <c r="A97" s="211"/>
      <c r="B97" s="136" t="s">
        <v>18</v>
      </c>
      <c r="C97" s="150" t="s">
        <v>78</v>
      </c>
      <c r="D97" s="161">
        <f>D91+D95</f>
        <v>3365350.8011039998</v>
      </c>
      <c r="E97" s="107"/>
      <c r="F97" s="97"/>
      <c r="G97" s="101"/>
      <c r="H97" s="97"/>
      <c r="I97" s="100"/>
      <c r="J97" s="97"/>
      <c r="K97" s="97"/>
      <c r="L97" s="86"/>
    </row>
    <row r="98" spans="1:12" ht="16.149999999999999" customHeight="1">
      <c r="A98" s="211"/>
      <c r="B98" s="138"/>
      <c r="C98" s="151"/>
      <c r="D98" s="162"/>
      <c r="E98" s="98"/>
      <c r="F98" s="97"/>
      <c r="G98" s="108"/>
      <c r="H98" s="97"/>
      <c r="I98" s="102"/>
      <c r="J98" s="97"/>
      <c r="K98" s="97"/>
      <c r="L98" s="86"/>
    </row>
    <row r="99" spans="1:12" ht="23.25" customHeight="1">
      <c r="A99" s="211"/>
      <c r="B99" s="134" t="s">
        <v>20</v>
      </c>
      <c r="C99" s="145" t="s">
        <v>19</v>
      </c>
      <c r="D99" s="156">
        <v>609153.5</v>
      </c>
      <c r="E99" s="98"/>
      <c r="F99" s="193"/>
      <c r="G99" s="101"/>
      <c r="H99" s="97"/>
      <c r="I99" s="109"/>
      <c r="J99" s="97"/>
      <c r="K99" s="97"/>
      <c r="L99" s="86"/>
    </row>
    <row r="100" spans="1:12" ht="23.25" customHeight="1">
      <c r="A100" s="211"/>
      <c r="B100" s="134" t="s">
        <v>22</v>
      </c>
      <c r="C100" s="145" t="s">
        <v>21</v>
      </c>
      <c r="D100" s="156">
        <f>D90*0.5</f>
        <v>179901.1476</v>
      </c>
      <c r="E100" s="98"/>
      <c r="F100" s="97"/>
      <c r="G100" s="101"/>
      <c r="H100" s="97"/>
      <c r="I100" s="106"/>
      <c r="J100" s="97"/>
      <c r="K100" s="97"/>
      <c r="L100" s="86"/>
    </row>
    <row r="101" spans="1:12" ht="23.25" customHeight="1">
      <c r="A101" s="211"/>
      <c r="B101" s="134" t="s">
        <v>23</v>
      </c>
      <c r="C101" s="152" t="s">
        <v>88</v>
      </c>
      <c r="D101" s="163">
        <f>SUM(D99:D100)</f>
        <v>789054.64760000003</v>
      </c>
      <c r="E101" s="110"/>
      <c r="F101" s="97"/>
      <c r="G101" s="97"/>
      <c r="H101" s="97"/>
      <c r="I101" s="100"/>
      <c r="J101" s="97"/>
      <c r="K101" s="97"/>
      <c r="L101" s="86"/>
    </row>
    <row r="102" spans="1:12" ht="16.149999999999999" customHeight="1">
      <c r="A102" s="211"/>
      <c r="B102" s="139"/>
      <c r="C102" s="153"/>
      <c r="D102" s="164"/>
      <c r="E102" s="110"/>
      <c r="F102" s="97"/>
      <c r="G102" s="97"/>
      <c r="H102" s="97"/>
      <c r="I102" s="100"/>
      <c r="J102" s="97"/>
      <c r="K102" s="97"/>
      <c r="L102" s="86"/>
    </row>
    <row r="103" spans="1:12" ht="23.25" customHeight="1">
      <c r="A103" s="211"/>
      <c r="B103" s="134" t="s">
        <v>24</v>
      </c>
      <c r="C103" s="145" t="s">
        <v>86</v>
      </c>
      <c r="D103" s="156">
        <f>D99*0.6676</f>
        <v>406670.87659999996</v>
      </c>
      <c r="E103" s="98"/>
      <c r="F103" s="97"/>
      <c r="G103" s="101"/>
      <c r="H103" s="97"/>
      <c r="I103" s="102"/>
      <c r="J103" s="97"/>
      <c r="K103" s="97"/>
      <c r="L103" s="86"/>
    </row>
    <row r="104" spans="1:12" ht="23.25" customHeight="1">
      <c r="A104" s="211"/>
      <c r="B104" s="134" t="s">
        <v>25</v>
      </c>
      <c r="C104" s="145" t="s">
        <v>89</v>
      </c>
      <c r="D104" s="156">
        <f>D100*0.6676</f>
        <v>120102.00613775999</v>
      </c>
      <c r="E104" s="98"/>
      <c r="F104" s="97"/>
      <c r="G104" s="101"/>
      <c r="H104" s="97"/>
      <c r="I104" s="100"/>
      <c r="J104" s="97"/>
      <c r="K104" s="97"/>
      <c r="L104" s="86"/>
    </row>
    <row r="105" spans="1:12" ht="23.25" customHeight="1">
      <c r="A105" s="211"/>
      <c r="B105" s="134" t="s">
        <v>77</v>
      </c>
      <c r="C105" s="146" t="s">
        <v>90</v>
      </c>
      <c r="D105" s="165">
        <f>SUM(D103:D104)</f>
        <v>526772.88273775997</v>
      </c>
      <c r="E105" s="98"/>
      <c r="F105" s="97"/>
      <c r="G105" s="101"/>
      <c r="H105" s="97"/>
      <c r="I105" s="102"/>
      <c r="J105" s="97"/>
      <c r="K105" s="97"/>
      <c r="L105" s="86"/>
    </row>
    <row r="106" spans="1:12" ht="16.149999999999999" customHeight="1">
      <c r="A106" s="211"/>
      <c r="B106" s="135"/>
      <c r="C106" s="147"/>
      <c r="D106" s="162"/>
      <c r="E106" s="98"/>
      <c r="F106" s="97"/>
      <c r="G106" s="108"/>
      <c r="H106" s="97"/>
      <c r="I106" s="100"/>
      <c r="J106" s="97"/>
      <c r="K106" s="97"/>
      <c r="L106" s="86"/>
    </row>
    <row r="107" spans="1:12" ht="31.15" customHeight="1" thickBot="1">
      <c r="A107" s="211"/>
      <c r="B107" s="140" t="s">
        <v>87</v>
      </c>
      <c r="C107" s="154" t="s">
        <v>91</v>
      </c>
      <c r="D107" s="166">
        <f>D97+D105</f>
        <v>3892123.6838417598</v>
      </c>
      <c r="E107" s="98"/>
      <c r="F107" s="97"/>
      <c r="G107" s="99"/>
      <c r="H107" s="97"/>
      <c r="I107" s="106"/>
      <c r="J107" s="97"/>
      <c r="K107" s="97"/>
      <c r="L107" s="86"/>
    </row>
    <row r="108" spans="1:12" ht="22.9" customHeight="1">
      <c r="A108" s="212"/>
      <c r="B108" s="167"/>
      <c r="C108" s="93"/>
      <c r="D108" s="167"/>
      <c r="E108" s="168"/>
      <c r="F108" s="97"/>
      <c r="G108" s="97"/>
      <c r="H108" s="97"/>
      <c r="I108" s="100"/>
      <c r="J108" s="97"/>
      <c r="K108" s="97"/>
      <c r="L108" s="86"/>
    </row>
    <row r="109" spans="1:12">
      <c r="A109" s="212"/>
      <c r="B109" s="169"/>
      <c r="C109" s="97"/>
      <c r="D109" s="169"/>
      <c r="E109" s="168"/>
      <c r="F109" s="97"/>
      <c r="G109" s="97"/>
      <c r="H109" s="97"/>
      <c r="I109" s="100"/>
      <c r="J109" s="97"/>
      <c r="K109" s="97"/>
      <c r="L109" s="86"/>
    </row>
    <row r="110" spans="1:12">
      <c r="A110" s="213"/>
      <c r="B110" s="170"/>
      <c r="C110" s="111"/>
      <c r="D110" s="171"/>
      <c r="E110" s="172"/>
      <c r="F110" s="111"/>
      <c r="G110" s="111"/>
      <c r="H110" s="111"/>
      <c r="I110" s="112"/>
      <c r="J110" s="111"/>
      <c r="K110" s="111"/>
      <c r="L110" s="87"/>
    </row>
    <row r="111" spans="1:12">
      <c r="I111" s="9"/>
    </row>
    <row r="112" spans="1:12">
      <c r="I112" s="8"/>
    </row>
    <row r="113" spans="1:12" s="1" customFormat="1">
      <c r="A113" s="214"/>
      <c r="C113" s="85"/>
      <c r="E113" s="3"/>
      <c r="F113" s="2"/>
      <c r="G113" s="2"/>
      <c r="H113" s="2"/>
      <c r="I113" s="7"/>
      <c r="J113" s="2"/>
      <c r="K113" s="2"/>
      <c r="L113" s="2"/>
    </row>
    <row r="114" spans="1:12" s="1" customFormat="1">
      <c r="A114" s="215"/>
      <c r="C114" s="2"/>
      <c r="E114" s="3"/>
      <c r="F114" s="2"/>
      <c r="G114" s="2"/>
      <c r="H114" s="2"/>
      <c r="I114" s="6"/>
      <c r="J114" s="2"/>
      <c r="K114" s="2"/>
      <c r="L114" s="2"/>
    </row>
    <row r="115" spans="1:12">
      <c r="A115" s="215"/>
      <c r="C115" s="85"/>
      <c r="I115" s="7"/>
    </row>
    <row r="116" spans="1:12">
      <c r="I116" s="6"/>
    </row>
    <row r="117" spans="1:12">
      <c r="I117" s="7"/>
    </row>
    <row r="118" spans="1:12">
      <c r="I118" s="8"/>
    </row>
    <row r="119" spans="1:12">
      <c r="E119" s="4"/>
      <c r="I119" s="7"/>
    </row>
    <row r="120" spans="1:12">
      <c r="E120" s="5"/>
      <c r="I120" s="6"/>
    </row>
    <row r="121" spans="1:12">
      <c r="I121" s="7"/>
    </row>
    <row r="122" spans="1:12">
      <c r="I122" s="8"/>
    </row>
    <row r="123" spans="1:12">
      <c r="I123" s="7"/>
    </row>
    <row r="124" spans="1:12">
      <c r="I124" s="6"/>
    </row>
    <row r="125" spans="1:12">
      <c r="I125" s="7"/>
    </row>
    <row r="126" spans="1:12">
      <c r="I126" s="6"/>
    </row>
    <row r="127" spans="1:12">
      <c r="I127" s="9"/>
    </row>
    <row r="128" spans="1:12">
      <c r="I128" s="8"/>
    </row>
    <row r="129" spans="9:9">
      <c r="I129" s="9"/>
    </row>
    <row r="130" spans="9:9">
      <c r="I130" s="6"/>
    </row>
    <row r="131" spans="9:9">
      <c r="I131" s="7"/>
    </row>
    <row r="132" spans="9:9">
      <c r="I132" s="6"/>
    </row>
    <row r="133" spans="9:9">
      <c r="I133" s="7"/>
    </row>
    <row r="134" spans="9:9">
      <c r="I134" s="8"/>
    </row>
    <row r="135" spans="9:9">
      <c r="I135" s="9"/>
    </row>
    <row r="136" spans="9:9">
      <c r="I136" s="6"/>
    </row>
    <row r="137" spans="9:9">
      <c r="I137" s="7"/>
    </row>
    <row r="138" spans="9:9">
      <c r="I138" s="6"/>
    </row>
    <row r="139" spans="9:9">
      <c r="I139" s="7"/>
    </row>
    <row r="140" spans="9:9">
      <c r="I140" s="8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0" fitToHeight="0" orientation="landscape" r:id="rId1"/>
  <headerFooter>
    <oddHeader>Página &amp;P de &amp;F</oddHeader>
    <oddFooter>Página &amp;P</oddFooter>
  </headerFooter>
  <rowBreaks count="1" manualBreakCount="1">
    <brk id="8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2A7EDA-7403-491B-BAC2-598104457644}"/>
</file>

<file path=customXml/itemProps2.xml><?xml version="1.0" encoding="utf-8"?>
<ds:datastoreItem xmlns:ds="http://schemas.openxmlformats.org/officeDocument/2006/customXml" ds:itemID="{EF937D5F-1C23-4A47-AC3F-497992F75D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generico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Cecilia Juri</cp:lastModifiedBy>
  <cp:lastPrinted>2022-08-03T20:23:50Z</cp:lastPrinted>
  <dcterms:created xsi:type="dcterms:W3CDTF">2014-12-08T11:34:35Z</dcterms:created>
  <dcterms:modified xsi:type="dcterms:W3CDTF">2022-08-03T20:24:28Z</dcterms:modified>
</cp:coreProperties>
</file>